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30"/>
  <workbookPr/>
  <mc:AlternateContent xmlns:mc="http://schemas.openxmlformats.org/markup-compatibility/2006">
    <mc:Choice Requires="x15">
      <x15ac:absPath xmlns:x15ac="http://schemas.microsoft.com/office/spreadsheetml/2010/11/ac" url="https://tpkgovtnz-my.sharepoint.com/personal/bergm_tpk_govt_nz/Documents/Te Matapaeroa 2021/2024-2025 Release/Data Products/clean_xlsx_workbooks/"/>
    </mc:Choice>
  </mc:AlternateContent>
  <xr:revisionPtr revIDLastSave="5" documentId="11_445476B812397CFF5603A1417B0ABE3A5144838D" xr6:coauthVersionLast="47" xr6:coauthVersionMax="47" xr10:uidLastSave="{769CCA44-94EC-48D5-A1AD-C9C6DD59D011}"/>
  <bookViews>
    <workbookView xWindow="-28920" yWindow="-75" windowWidth="29040" windowHeight="15840" xr2:uid="{00000000-000D-0000-FFFF-FFFF00000000}"/>
  </bookViews>
  <sheets>
    <sheet name="Index" sheetId="1" r:id="rId1"/>
    <sheet name="IDI Disclaimer" sheetId="2" r:id="rId2"/>
    <sheet name="Māori ownership" sheetId="3" r:id="rId3"/>
    <sheet name="Māori ethnicity ownership" sheetId="4" r:id="rId4"/>
    <sheet name="Māori ownership stable " sheetId="5" r:id="rId5"/>
    <sheet name="Wāhine-Māori ownership " sheetId="6" r:id="rId6"/>
    <sheet name="Wāhine ownership" sheetId="7" r:id="rId7"/>
    <sheet name="Māori leadership" sheetId="8" r:id="rId8"/>
    <sheet name="Firm size" sheetId="9" r:id="rId9"/>
    <sheet name="Employer Regional Council" sheetId="10" r:id="rId10"/>
    <sheet name="Employee Regional Council" sheetId="11" r:id="rId11"/>
    <sheet name="Employee Territorial Authority" sheetId="12" r:id="rId12"/>
    <sheet name="Employee Urban Accesibility" sheetId="13" r:id="rId13"/>
    <sheet name="L1 ANZSIC Industry" sheetId="14" r:id="rId14"/>
    <sheet name="L2 ANZSIC Industry" sheetId="15" r:id="rId15"/>
    <sheet name="Exporter class" sheetId="16" r:id="rId16"/>
    <sheet name="Export volume rank" sheetId="17" r:id="rId17"/>
    <sheet name="Sales volume rank" sheetId="18" r:id="rId18"/>
    <sheet name="Profit on sales per worker" sheetId="19" r:id="rId19"/>
    <sheet name="Age bracket" sheetId="20" r:id="rId20"/>
    <sheet name="Highest paid employee Māori" sheetId="21" r:id="rId21"/>
    <sheet name="Māori employee density at job" sheetId="22" r:id="rId22"/>
    <sheet name="Employer median-wage rank" sheetId="23" r:id="rId23"/>
    <sheet name="Employee job-wage rank" sheetId="24" r:id="rId24"/>
    <sheet name="Quartile and Decile Limits" sheetId="25" r:id="rId2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24" l="1"/>
  <c r="A19" i="23"/>
  <c r="A14" i="22"/>
  <c r="A11" i="21"/>
  <c r="A23" i="20"/>
  <c r="A15" i="19"/>
  <c r="A20" i="18"/>
  <c r="A20" i="17"/>
  <c r="A13" i="16"/>
  <c r="A92" i="15"/>
  <c r="A28" i="14"/>
  <c r="A17" i="13"/>
  <c r="A76" i="12"/>
  <c r="A26" i="11"/>
  <c r="A26" i="10"/>
  <c r="A14" i="9"/>
  <c r="A12" i="8"/>
  <c r="A12" i="7"/>
  <c r="A12" i="6"/>
  <c r="A12" i="5"/>
  <c r="A12" i="4"/>
  <c r="A12" i="3"/>
  <c r="A26" i="1"/>
  <c r="A25" i="1"/>
  <c r="A24" i="1"/>
  <c r="A23" i="1"/>
  <c r="A22" i="1"/>
  <c r="A21" i="1"/>
  <c r="A20" i="1"/>
  <c r="A19" i="1"/>
  <c r="A18" i="1"/>
  <c r="A17" i="1"/>
  <c r="A16" i="1"/>
  <c r="A15" i="1"/>
  <c r="A14" i="1"/>
  <c r="A13" i="1"/>
  <c r="A12" i="1"/>
  <c r="A11" i="1"/>
  <c r="A10" i="1"/>
  <c r="A9" i="1"/>
  <c r="A8" i="1"/>
  <c r="A7" i="1"/>
  <c r="A6" i="1"/>
  <c r="A5" i="1"/>
  <c r="A4" i="1"/>
</calcChain>
</file>

<file path=xl/sharedStrings.xml><?xml version="1.0" encoding="utf-8"?>
<sst xmlns="http://schemas.openxmlformats.org/spreadsheetml/2006/main" count="1811" uniqueCount="669">
  <si>
    <t>Index for Te Matapaeroa Data Tables</t>
  </si>
  <si>
    <t>Maori Employment Baseline</t>
  </si>
  <si>
    <t>Employee counts, total earnings, median monthly wage and wage gap for Māori employees by Māori ownership</t>
  </si>
  <si>
    <t>Employee counts, total earnings, median monthly wage and wage gap for Māori employees by Māori ethnicity ownership</t>
  </si>
  <si>
    <t xml:space="preserve">Employee counts, total earnings, median monthly wage and wage gap for Māori employees by Māori ownership stable </t>
  </si>
  <si>
    <t xml:space="preserve">Employee counts, total earnings, median monthly wage and wage gap for Māori employees by Wāhine-Māori ownership </t>
  </si>
  <si>
    <t>Employee counts, total earnings, median monthly wage and wage gap for Māori employees by Wāhine ownership</t>
  </si>
  <si>
    <t>Employee counts, total earnings, median monthly wage and wage gap for Māori employees by Māori leadership</t>
  </si>
  <si>
    <t>Employee counts, total earnings, median monthly wage and wage gap for Māori employees by Firm size</t>
  </si>
  <si>
    <t>Employee counts, total earnings, median monthly wage and wage gap for Māori employees by Employer Regional Council</t>
  </si>
  <si>
    <t>Employee counts, total earnings, median monthly wage and wage gap for Māori employees by Employee Regional Council</t>
  </si>
  <si>
    <t>Employee counts, total earnings, median monthly wage and wage gap for Māori employees by Employee Territorial Authority</t>
  </si>
  <si>
    <t>Employee counts, total earnings, median monthly wage and wage gap for Māori employees by Employee Urban Accesibility</t>
  </si>
  <si>
    <t>Employee counts, total earnings, median monthly wage and wage gap for Māori employees by L1 ANZSIC Industry</t>
  </si>
  <si>
    <t>Employee counts, total earnings, median monthly wage and wage gap for Māori employees by L2 ANZSIC Industry</t>
  </si>
  <si>
    <t>Employee counts, total earnings, median monthly wage and wage gap for Māori employees by Exporter class</t>
  </si>
  <si>
    <t>Employee counts, total earnings, median monthly wage and wage gap for Māori employees by Export volume rank</t>
  </si>
  <si>
    <t>Employee counts, total earnings, median monthly wage and wage gap for Māori employees by Sales volume rank</t>
  </si>
  <si>
    <t>Employee counts, total earnings, median monthly wage and wage gap for Māori employees by Profit on sales per worker</t>
  </si>
  <si>
    <t>Employee counts, total earnings, median monthly wage and wage gap for Māori employees by Age bracket</t>
  </si>
  <si>
    <t>Employee counts, total earnings, median monthly wage and wage gap for Māori employees by Highest paid employee Māori</t>
  </si>
  <si>
    <t>Employee counts, total earnings, median monthly wage and wage gap for Māori employees by Māori employee density at job</t>
  </si>
  <si>
    <t>Employee counts, total earnings, median monthly wage and wage gap for Māori employees by Employer median-wage rank</t>
  </si>
  <si>
    <t>Employee counts, total earnings, median monthly wage and wage gap for Māori employees by Employee job-wage rank</t>
  </si>
  <si>
    <t>Bounds on the values underpinning Quartiles and Deciles in the data</t>
  </si>
  <si>
    <t>Methodology</t>
  </si>
  <si>
    <t xml:space="preserve">Please refer to Te Matapaeroa Methodology report at https://www.tpk.govt.nz/en/nga-putea-me-nga-ratonga/maori-enterprise/te-matapaeroa for a summary of methodology. </t>
  </si>
  <si>
    <t xml:space="preserve">All business rules applicable for Te Matapaeroa data are applicable for this data. </t>
  </si>
  <si>
    <t xml:space="preserve">Note that baseline employment data in the 'Māori Employment Baseline' workbook includes also busineses with no identifiable owner. </t>
  </si>
  <si>
    <t>Glossary</t>
  </si>
  <si>
    <t>Financial year:</t>
  </si>
  <si>
    <t>Start of April the year before to end of March, indicated in the LBD/ IDI by dim_year_key in the format YYYYMM (e.g. 202203 or financial year 2022 is the year ending march 2022)</t>
  </si>
  <si>
    <t xml:space="preserve">Business: </t>
  </si>
  <si>
    <t>A permanent entity as identified uniquely by a 'pent' in the LBD / IDI.</t>
  </si>
  <si>
    <t xml:space="preserve">Individual: </t>
  </si>
  <si>
    <t>An individual record as identified uniquely by an 'snz_uid' identifier in the IDI</t>
  </si>
  <si>
    <t xml:space="preserve">Job spell: </t>
  </si>
  <si>
    <t>A unique (financial year, individual, business) triple. To each job spell is attributed a length of spell (in months) and total earned wage</t>
  </si>
  <si>
    <t xml:space="preserve">Main job: </t>
  </si>
  <si>
    <t>For each (financial year, individual) pair the main job is the compatible job spell with the highest spell length</t>
  </si>
  <si>
    <t>Blank cell in data</t>
  </si>
  <si>
    <t xml:space="preserve">The value of this cell has been suppressed, according to the IDI confidentiality requirements. </t>
  </si>
  <si>
    <t>Dollar values</t>
  </si>
  <si>
    <t xml:space="preserve">All dollar values in this file are un-processed, reported as they appeard in the underlying IRD tax records. </t>
  </si>
  <si>
    <t>IDI Disclaimer</t>
  </si>
  <si>
    <t>Access to the data used in this study was provided by Stats NZ under conditions designed to give effect to the 
security and confidentiality provisions of the Data and Statistics Act 2022.
 The results presented in this study are the work of the author, not Stats NZ or individual data suppliers.
 These results are not official statistics. They have been created for research purposes from the Integrated Data 
Infrastructure (IDI) and/or Longitudinal Business Database (LBD) which are carefully managed by Stats NZ. 
For more information about the [IDI and/or LBD] please visit https://www.stats.govt.nz/integrated-data/.
 The results are based in part on tax data supplied by Inland Revenue to Stats NZ under the Tax Administration Act 
1994 for statistical purposes. Any discussion of data limitations or weaknesses is in the context of using the IDI 
for statistical purposes, and is not related to the data’s ability to support Inland Revenue’s core operational 
requirements.
 The data is the most up to date information available as of August 2023, and is subject to change on availability of new data.</t>
  </si>
  <si>
    <t>Te Matapaeroa Data Tables</t>
  </si>
  <si>
    <t>Selected measures by Māori ownership</t>
  </si>
  <si>
    <t>EMPLOYEES</t>
  </si>
  <si>
    <t/>
  </si>
  <si>
    <t>Financial Year</t>
  </si>
  <si>
    <t>2023</t>
  </si>
  <si>
    <t>Māori ownership</t>
  </si>
  <si>
    <t>Code</t>
  </si>
  <si>
    <r>
      <t>Māori employees</t>
    </r>
    <r>
      <rPr>
        <vertAlign val="superscript"/>
        <sz val="11"/>
        <rFont val="Calibri"/>
      </rPr>
      <t>1</t>
    </r>
    <r>
      <rPr>
        <sz val="11"/>
        <color rgb="FF000000"/>
        <rFont val="Calibri"/>
        <family val="2"/>
        <scheme val="minor"/>
      </rPr>
      <t/>
    </r>
  </si>
  <si>
    <r>
      <t>% of all employees</t>
    </r>
    <r>
      <rPr>
        <vertAlign val="superscript"/>
        <sz val="11"/>
        <rFont val="Calibri"/>
      </rPr>
      <t>2</t>
    </r>
    <r>
      <rPr>
        <sz val="11"/>
        <color rgb="FF000000"/>
        <rFont val="Calibri"/>
        <family val="2"/>
        <scheme val="minor"/>
      </rPr>
      <t/>
    </r>
  </si>
  <si>
    <r>
      <t>Māori worked months (K)</t>
    </r>
    <r>
      <rPr>
        <vertAlign val="superscript"/>
        <sz val="11"/>
        <rFont val="Calibri"/>
      </rPr>
      <t>3</t>
    </r>
    <r>
      <rPr>
        <sz val="11"/>
        <color rgb="FF000000"/>
        <rFont val="Calibri"/>
        <family val="2"/>
        <scheme val="minor"/>
      </rPr>
      <t/>
    </r>
  </si>
  <si>
    <r>
      <t>% of all worked months</t>
    </r>
    <r>
      <rPr>
        <vertAlign val="superscript"/>
        <sz val="11"/>
        <rFont val="Calibri"/>
      </rPr>
      <t>4</t>
    </r>
    <r>
      <rPr>
        <sz val="11"/>
        <color rgb="FF000000"/>
        <rFont val="Calibri"/>
        <family val="2"/>
        <scheme val="minor"/>
      </rPr>
      <t/>
    </r>
  </si>
  <si>
    <r>
      <t>Māori Earnings ($M)</t>
    </r>
    <r>
      <rPr>
        <vertAlign val="superscript"/>
        <sz val="11"/>
        <rFont val="Calibri"/>
      </rPr>
      <t>5</t>
    </r>
    <r>
      <rPr>
        <sz val="11"/>
        <color rgb="FF000000"/>
        <rFont val="Calibri"/>
        <family val="2"/>
        <scheme val="minor"/>
      </rPr>
      <t/>
    </r>
  </si>
  <si>
    <r>
      <t>% of all earnings</t>
    </r>
    <r>
      <rPr>
        <vertAlign val="superscript"/>
        <sz val="11"/>
        <rFont val="Calibri"/>
      </rPr>
      <t>6</t>
    </r>
    <r>
      <rPr>
        <sz val="11"/>
        <color rgb="FF000000"/>
        <rFont val="Calibri"/>
        <family val="2"/>
        <scheme val="minor"/>
      </rPr>
      <t/>
    </r>
  </si>
  <si>
    <r>
      <t>Māori median monthly wage</t>
    </r>
    <r>
      <rPr>
        <vertAlign val="superscript"/>
        <sz val="11"/>
        <rFont val="Calibri"/>
      </rPr>
      <t>7</t>
    </r>
    <r>
      <rPr>
        <sz val="11"/>
        <color rgb="FF000000"/>
        <rFont val="Calibri"/>
        <family val="2"/>
        <scheme val="minor"/>
      </rPr>
      <t/>
    </r>
  </si>
  <si>
    <r>
      <t>Wage-gap to non-Māori</t>
    </r>
    <r>
      <rPr>
        <vertAlign val="superscript"/>
        <sz val="11"/>
        <rFont val="Calibri"/>
      </rPr>
      <t>8</t>
    </r>
    <r>
      <rPr>
        <sz val="11"/>
        <color rgb="FF000000"/>
        <rFont val="Calibri"/>
        <family val="2"/>
        <scheme val="minor"/>
      </rPr>
      <t/>
    </r>
  </si>
  <si>
    <t>No identified owner</t>
  </si>
  <si>
    <t>-9</t>
  </si>
  <si>
    <t>Non-Māori owned</t>
  </si>
  <si>
    <t>0</t>
  </si>
  <si>
    <t>Māori owned</t>
  </si>
  <si>
    <t>1</t>
  </si>
  <si>
    <t>All Aotearoa</t>
  </si>
  <si>
    <t>total</t>
  </si>
  <si>
    <t>Definition of 'Māori ownership':</t>
  </si>
  <si>
    <t>Māori ethnicity or descent of at least one working proprietor (WP)</t>
  </si>
  <si>
    <t>If at least one WP  at the employing business is of Māori ethnicity or descent then the business is labelled as Māori owned</t>
  </si>
  <si>
    <t>Only WPs that receive ownership income are included</t>
  </si>
  <si>
    <r>
      <rPr>
        <vertAlign val="superscript"/>
        <sz val="11"/>
        <rFont val="Calibri"/>
      </rPr>
      <t>1</t>
    </r>
    <r>
      <rPr>
        <sz val="11"/>
        <color rgb="FF000000"/>
        <rFont val="Calibri"/>
        <family val="2"/>
        <scheme val="minor"/>
      </rPr>
      <t xml:space="preserve"> Count of Māori employees</t>
    </r>
  </si>
  <si>
    <r>
      <rPr>
        <vertAlign val="superscript"/>
        <sz val="11"/>
        <rFont val="Calibri"/>
      </rPr>
      <t>2</t>
    </r>
    <r>
      <rPr>
        <sz val="11"/>
        <color rgb="FF000000"/>
        <rFont val="Calibri"/>
        <family val="2"/>
        <scheme val="minor"/>
      </rPr>
      <t xml:space="preserve"> Count of Māori employees as a proportion of all employees</t>
    </r>
  </si>
  <si>
    <r>
      <rPr>
        <vertAlign val="superscript"/>
        <sz val="11"/>
        <rFont val="Calibri"/>
      </rPr>
      <t>3</t>
    </r>
    <r>
      <rPr>
        <sz val="11"/>
        <color rgb="FF000000"/>
        <rFont val="Calibri"/>
        <family val="2"/>
        <scheme val="minor"/>
      </rPr>
      <t xml:space="preserve"> Sum of months worked for Māori employees in thousands of months</t>
    </r>
  </si>
  <si>
    <r>
      <rPr>
        <vertAlign val="superscript"/>
        <sz val="11"/>
        <rFont val="Calibri"/>
      </rPr>
      <t>4</t>
    </r>
    <r>
      <rPr>
        <sz val="11"/>
        <color rgb="FF000000"/>
        <rFont val="Calibri"/>
        <family val="2"/>
        <scheme val="minor"/>
      </rPr>
      <t xml:space="preserve"> Sum of months worked for Māori employees as a proportion of months worked for any employee</t>
    </r>
  </si>
  <si>
    <r>
      <rPr>
        <vertAlign val="superscript"/>
        <sz val="11"/>
        <rFont val="Calibri"/>
      </rPr>
      <t>5</t>
    </r>
    <r>
      <rPr>
        <sz val="11"/>
        <color rgb="FF000000"/>
        <rFont val="Calibri"/>
        <family val="2"/>
        <scheme val="minor"/>
      </rPr>
      <t xml:space="preserve"> Sum of earned wages for Māori employees in millions of $</t>
    </r>
  </si>
  <si>
    <r>
      <rPr>
        <vertAlign val="superscript"/>
        <sz val="11"/>
        <rFont val="Calibri"/>
      </rPr>
      <t>6</t>
    </r>
    <r>
      <rPr>
        <sz val="11"/>
        <color rgb="FF000000"/>
        <rFont val="Calibri"/>
        <family val="2"/>
        <scheme val="minor"/>
      </rPr>
      <t xml:space="preserve"> Sum of earned wages for Māori employees as a proportion of earned wages for any employee</t>
    </r>
  </si>
  <si>
    <r>
      <rPr>
        <vertAlign val="superscript"/>
        <sz val="11"/>
        <rFont val="Calibri"/>
      </rPr>
      <t>7</t>
    </r>
    <r>
      <rPr>
        <sz val="11"/>
        <color rgb="FF000000"/>
        <rFont val="Calibri"/>
        <family val="2"/>
        <scheme val="minor"/>
      </rPr>
      <t xml:space="preserve"> Median main-job monthly wage for Māori employees</t>
    </r>
  </si>
  <si>
    <r>
      <rPr>
        <vertAlign val="superscript"/>
        <sz val="11"/>
        <rFont val="Calibri"/>
      </rPr>
      <t>8</t>
    </r>
    <r>
      <rPr>
        <sz val="11"/>
        <color rgb="FF000000"/>
        <rFont val="Calibri"/>
        <family val="2"/>
        <scheme val="minor"/>
      </rPr>
      <t xml:space="preserve"> Wage gap as calculated from median main-job monthly wage: (non-Māori wage - Māori wage) / non-Maori wage</t>
    </r>
  </si>
  <si>
    <t>Selected measures by Māori ethnicity ownership</t>
  </si>
  <si>
    <t>Māori ethnicity ownership</t>
  </si>
  <si>
    <t>Definition of 'Māori ethnicity ownership':</t>
  </si>
  <si>
    <t>Māori ethnicity of at least one working proprietor (WP)</t>
  </si>
  <si>
    <t xml:space="preserve">Selected measures by Māori ownership stable </t>
  </si>
  <si>
    <t xml:space="preserve">Māori ownership stable </t>
  </si>
  <si>
    <t>Māori-owned</t>
  </si>
  <si>
    <t>Definition of 'Māori ownership stable ':</t>
  </si>
  <si>
    <t>The mode value for the ownership indicator of a business over the total period covered by the time-series (using mb_desc_o_thr_z definition)</t>
  </si>
  <si>
    <t>This excel workbook only covers the most recent (2022) financial year but the larger data files (see Te Matapaeroa homepage) cover the full time series in a machine readable format</t>
  </si>
  <si>
    <t xml:space="preserve">Selected measures by Wāhine-Māori ownership </t>
  </si>
  <si>
    <t xml:space="preserve">Wāhine-Māori ownership </t>
  </si>
  <si>
    <t>Non-Wāhine-Māori owned</t>
  </si>
  <si>
    <t>Wāhine-Māori owned</t>
  </si>
  <si>
    <t>Definition of 'Wāhine-Māori ownership ':</t>
  </si>
  <si>
    <t>Female sex and Māori ethnicity or descent of at least one working proprietor (WP)</t>
  </si>
  <si>
    <t>If at least one WP  at the employing business is of Māori ethnicity or descent and is Wāhine then the business is labelled as Wahine Māori owned</t>
  </si>
  <si>
    <t>Selected measures by Wāhine ownership</t>
  </si>
  <si>
    <t>Wāhine ownership</t>
  </si>
  <si>
    <t>Non-Wāhine owned</t>
  </si>
  <si>
    <t>Wāhine owned</t>
  </si>
  <si>
    <t>Definition of 'Wāhine ownership':</t>
  </si>
  <si>
    <t>Female sex of at least one working proprietor (WP)</t>
  </si>
  <si>
    <t>If at least one WP  at the employing business is Wāhine then the business is labelled as Wahine owned</t>
  </si>
  <si>
    <t>Selected measures by Māori leadership</t>
  </si>
  <si>
    <t>Māori leadership</t>
  </si>
  <si>
    <t>No identified proprietor</t>
  </si>
  <si>
    <t>Non-Māori led</t>
  </si>
  <si>
    <t>Māori led</t>
  </si>
  <si>
    <t>Definition of 'Māori leadership':</t>
  </si>
  <si>
    <t>Māori ethnicity or descent of at least one working proprietor (WP) including sole proprietors</t>
  </si>
  <si>
    <t>If at least one WP  at the employing business is of Māori ethnicity or descent then the business is labelled as Māori led</t>
  </si>
  <si>
    <t>Selected measures by Firm size</t>
  </si>
  <si>
    <t>Firm size</t>
  </si>
  <si>
    <t>Small (up to 2 FTE)</t>
  </si>
  <si>
    <t>(0,2]</t>
  </si>
  <si>
    <t>Small-medium (over 2 to 5 FTE)</t>
  </si>
  <si>
    <t>(2,5]</t>
  </si>
  <si>
    <t>Medium (over 5 to 20 FTE)</t>
  </si>
  <si>
    <t>(5,20]</t>
  </si>
  <si>
    <t>Medium-large (over 20 to 100 FTE)</t>
  </si>
  <si>
    <t>(20,100]</t>
  </si>
  <si>
    <t>Large (over 100 FTE)</t>
  </si>
  <si>
    <t>(100,inf]</t>
  </si>
  <si>
    <t>Definition of 'Firm size':</t>
  </si>
  <si>
    <t>Labour input measued in FTE for employees and WP combined</t>
  </si>
  <si>
    <t>Selected measures by Employer Regional Council</t>
  </si>
  <si>
    <t>Employer Regional Council</t>
  </si>
  <si>
    <t>Northland Region</t>
  </si>
  <si>
    <t>01</t>
  </si>
  <si>
    <t>Auckland Region</t>
  </si>
  <si>
    <t>02</t>
  </si>
  <si>
    <t>Waikato Region</t>
  </si>
  <si>
    <t>03</t>
  </si>
  <si>
    <t>Bay of Plenty Region</t>
  </si>
  <si>
    <t>04</t>
  </si>
  <si>
    <t>Gisborne Region</t>
  </si>
  <si>
    <t>05</t>
  </si>
  <si>
    <t>Hawke's Bay Region</t>
  </si>
  <si>
    <t>06</t>
  </si>
  <si>
    <t>Taranaki Region</t>
  </si>
  <si>
    <t>07</t>
  </si>
  <si>
    <t>Manawatu-Wanganui Region</t>
  </si>
  <si>
    <t>08</t>
  </si>
  <si>
    <t>Wellington Region</t>
  </si>
  <si>
    <t>09</t>
  </si>
  <si>
    <t>West Coast Region</t>
  </si>
  <si>
    <t>12</t>
  </si>
  <si>
    <t>Canterbury Region</t>
  </si>
  <si>
    <t>13</t>
  </si>
  <si>
    <t>Otago Region</t>
  </si>
  <si>
    <t>14</t>
  </si>
  <si>
    <t>Southland Region</t>
  </si>
  <si>
    <t>15</t>
  </si>
  <si>
    <t>Tasman Region</t>
  </si>
  <si>
    <t>16</t>
  </si>
  <si>
    <t>Nelson Region</t>
  </si>
  <si>
    <t>17</t>
  </si>
  <si>
    <t>Marlborough Region</t>
  </si>
  <si>
    <t>18</t>
  </si>
  <si>
    <t>Area Outside Region</t>
  </si>
  <si>
    <t>99</t>
  </si>
  <si>
    <t>Definition of 'Employer Regional Council':</t>
  </si>
  <si>
    <t>The regional council where the employing business is located</t>
  </si>
  <si>
    <t xml:space="preserve">Please note that we use predominant regional council i.e. the location where most business activity occurs. </t>
  </si>
  <si>
    <t>Selected measures by Employee Regional Council</t>
  </si>
  <si>
    <t>Employee Regional Council</t>
  </si>
  <si>
    <t>Definition of 'Employee Regional Council':</t>
  </si>
  <si>
    <t xml:space="preserve">Regional Council of the employee's home address </t>
  </si>
  <si>
    <t>Selected measures by Employee Territorial Authority</t>
  </si>
  <si>
    <t>Employee Territorial Authority</t>
  </si>
  <si>
    <t>Far North District</t>
  </si>
  <si>
    <t>001</t>
  </si>
  <si>
    <t>Whangarei District</t>
  </si>
  <si>
    <t>002</t>
  </si>
  <si>
    <t>Kaipara District</t>
  </si>
  <si>
    <t>003</t>
  </si>
  <si>
    <t>Thames-Coromandel District</t>
  </si>
  <si>
    <t>011</t>
  </si>
  <si>
    <t>Hauraki District</t>
  </si>
  <si>
    <t>012</t>
  </si>
  <si>
    <t>Waikato District</t>
  </si>
  <si>
    <t>013</t>
  </si>
  <si>
    <t>Matamata-Piako District</t>
  </si>
  <si>
    <t>015</t>
  </si>
  <si>
    <t>Hamilton City</t>
  </si>
  <si>
    <t>016</t>
  </si>
  <si>
    <t>Waipa District</t>
  </si>
  <si>
    <t>017</t>
  </si>
  <si>
    <t>Otorohanga District</t>
  </si>
  <si>
    <t>018</t>
  </si>
  <si>
    <t>South Waikato District</t>
  </si>
  <si>
    <t>019</t>
  </si>
  <si>
    <t>Waitomo District</t>
  </si>
  <si>
    <t>020</t>
  </si>
  <si>
    <t>Taupo District</t>
  </si>
  <si>
    <t>021</t>
  </si>
  <si>
    <t>Western Bay of Plenty District</t>
  </si>
  <si>
    <t>022</t>
  </si>
  <si>
    <t>Tauranga City</t>
  </si>
  <si>
    <t>023</t>
  </si>
  <si>
    <t>Rotorua District</t>
  </si>
  <si>
    <t>024</t>
  </si>
  <si>
    <t>Whakatane District</t>
  </si>
  <si>
    <t>025</t>
  </si>
  <si>
    <t>Kawerau District</t>
  </si>
  <si>
    <t>026</t>
  </si>
  <si>
    <t>Opotiki District</t>
  </si>
  <si>
    <t>027</t>
  </si>
  <si>
    <t>Gisborne District</t>
  </si>
  <si>
    <t>028</t>
  </si>
  <si>
    <t>Wairoa District</t>
  </si>
  <si>
    <t>029</t>
  </si>
  <si>
    <t>Hastings District</t>
  </si>
  <si>
    <t>030</t>
  </si>
  <si>
    <t>Napier City</t>
  </si>
  <si>
    <t>031</t>
  </si>
  <si>
    <t>Central Hawke's Bay District</t>
  </si>
  <si>
    <t>032</t>
  </si>
  <si>
    <t>New Plymouth District</t>
  </si>
  <si>
    <t>033</t>
  </si>
  <si>
    <t>Stratford District</t>
  </si>
  <si>
    <t>034</t>
  </si>
  <si>
    <t>South Taranaki District</t>
  </si>
  <si>
    <t>035</t>
  </si>
  <si>
    <t>Ruapehu District</t>
  </si>
  <si>
    <t>036</t>
  </si>
  <si>
    <t>Whanganui District</t>
  </si>
  <si>
    <t>037</t>
  </si>
  <si>
    <t>Rangitikei District</t>
  </si>
  <si>
    <t>038</t>
  </si>
  <si>
    <t>Manawatu District</t>
  </si>
  <si>
    <t>039</t>
  </si>
  <si>
    <t>Palmerston North City</t>
  </si>
  <si>
    <t>040</t>
  </si>
  <si>
    <t>Tararua District</t>
  </si>
  <si>
    <t>041</t>
  </si>
  <si>
    <t>Horowhenua District</t>
  </si>
  <si>
    <t>042</t>
  </si>
  <si>
    <t>Kapiti Coast District</t>
  </si>
  <si>
    <t>043</t>
  </si>
  <si>
    <t>Porirua City</t>
  </si>
  <si>
    <t>044</t>
  </si>
  <si>
    <t>Upper Hutt City</t>
  </si>
  <si>
    <t>045</t>
  </si>
  <si>
    <t>Lower Hutt City</t>
  </si>
  <si>
    <t>046</t>
  </si>
  <si>
    <t>Wellington City</t>
  </si>
  <si>
    <t>047</t>
  </si>
  <si>
    <t>Masterton District</t>
  </si>
  <si>
    <t>048</t>
  </si>
  <si>
    <t>Carterton District</t>
  </si>
  <si>
    <t>049</t>
  </si>
  <si>
    <t>South Wairarapa District</t>
  </si>
  <si>
    <t>050</t>
  </si>
  <si>
    <t>Tasman District</t>
  </si>
  <si>
    <t>051</t>
  </si>
  <si>
    <t>Nelson City</t>
  </si>
  <si>
    <t>052</t>
  </si>
  <si>
    <t>Marlborough District</t>
  </si>
  <si>
    <t>053</t>
  </si>
  <si>
    <t>Kaikoura District</t>
  </si>
  <si>
    <t>054</t>
  </si>
  <si>
    <t>Buller District</t>
  </si>
  <si>
    <t>055</t>
  </si>
  <si>
    <t>Grey District</t>
  </si>
  <si>
    <t>056</t>
  </si>
  <si>
    <t>Westland District</t>
  </si>
  <si>
    <t>057</t>
  </si>
  <si>
    <t>Hurunui District</t>
  </si>
  <si>
    <t>058</t>
  </si>
  <si>
    <t>Waimakariri District</t>
  </si>
  <si>
    <t>059</t>
  </si>
  <si>
    <t>Christchurch City</t>
  </si>
  <si>
    <t>060</t>
  </si>
  <si>
    <t>Selwyn District</t>
  </si>
  <si>
    <t>062</t>
  </si>
  <si>
    <t>Ashburton District</t>
  </si>
  <si>
    <t>063</t>
  </si>
  <si>
    <t>Timaru District</t>
  </si>
  <si>
    <t>064</t>
  </si>
  <si>
    <t>Mackenzie District</t>
  </si>
  <si>
    <t>065</t>
  </si>
  <si>
    <t>Waimate District</t>
  </si>
  <si>
    <t>066</t>
  </si>
  <si>
    <t>Chatham Islands Territory</t>
  </si>
  <si>
    <t>067</t>
  </si>
  <si>
    <t>Waitaki District</t>
  </si>
  <si>
    <t>068</t>
  </si>
  <si>
    <t>Central Otago District</t>
  </si>
  <si>
    <t>069</t>
  </si>
  <si>
    <t>Queenstown-Lakes District</t>
  </si>
  <si>
    <t>070</t>
  </si>
  <si>
    <t>Dunedin City</t>
  </si>
  <si>
    <t>071</t>
  </si>
  <si>
    <t>Clutha District</t>
  </si>
  <si>
    <t>072</t>
  </si>
  <si>
    <t>Southland District</t>
  </si>
  <si>
    <t>073</t>
  </si>
  <si>
    <t>Gore District</t>
  </si>
  <si>
    <t>074</t>
  </si>
  <si>
    <t>Invercargill City</t>
  </si>
  <si>
    <t>075</t>
  </si>
  <si>
    <t>Auckland</t>
  </si>
  <si>
    <t>076</t>
  </si>
  <si>
    <t>Definition of 'Employee Territorial Authority':</t>
  </si>
  <si>
    <t xml:space="preserve">Territorial authority of the employee's home address </t>
  </si>
  <si>
    <t>Selected measures by Employee Urban Accesibility</t>
  </si>
  <si>
    <t>Employee Urban Accesibility</t>
  </si>
  <si>
    <t>Major urban area</t>
  </si>
  <si>
    <t>111</t>
  </si>
  <si>
    <t>Large urban area</t>
  </si>
  <si>
    <t>112</t>
  </si>
  <si>
    <t>Medium urban area</t>
  </si>
  <si>
    <t>113</t>
  </si>
  <si>
    <t>High urban accessibility</t>
  </si>
  <si>
    <t>221</t>
  </si>
  <si>
    <t>Medium urban accessibility</t>
  </si>
  <si>
    <t>222</t>
  </si>
  <si>
    <t>Low urban accessibility</t>
  </si>
  <si>
    <t>223</t>
  </si>
  <si>
    <t>Remote</t>
  </si>
  <si>
    <t>224</t>
  </si>
  <si>
    <t>Very remote</t>
  </si>
  <si>
    <t>225</t>
  </si>
  <si>
    <t>Definition of 'Employee Urban Accesibility':</t>
  </si>
  <si>
    <t>Urban accessibility classification of the employee's home address</t>
  </si>
  <si>
    <t>See https://www.stats.govt.nz/methods/urban-accessibility-methodology-and-classification/ for details of this classification</t>
  </si>
  <si>
    <t>See also https://datafinder.stats.govt.nz/layer/111195-urban-accessibility-indicator-2023-generalised/ to explore this indicator further</t>
  </si>
  <si>
    <t>Selected measures by L1 ANZSIC Industry</t>
  </si>
  <si>
    <t>L1 ANZSIC Industry</t>
  </si>
  <si>
    <t>Agriculture, Forestry and Fishing</t>
  </si>
  <si>
    <t>A</t>
  </si>
  <si>
    <t>Mining</t>
  </si>
  <si>
    <t>B</t>
  </si>
  <si>
    <t>Manufacturing</t>
  </si>
  <si>
    <t>C</t>
  </si>
  <si>
    <t>Electricity, Gas, Water and Waste Services</t>
  </si>
  <si>
    <t>D</t>
  </si>
  <si>
    <t>Construction</t>
  </si>
  <si>
    <t>E</t>
  </si>
  <si>
    <t>Wholesale Trade</t>
  </si>
  <si>
    <t>F</t>
  </si>
  <si>
    <t>Retail Trade</t>
  </si>
  <si>
    <t>G</t>
  </si>
  <si>
    <t>Accommodation and Food Services</t>
  </si>
  <si>
    <t>H</t>
  </si>
  <si>
    <t>Transport, Postal and Warehousing</t>
  </si>
  <si>
    <t>I</t>
  </si>
  <si>
    <t>Information Media and Telecommunications</t>
  </si>
  <si>
    <t>J</t>
  </si>
  <si>
    <t>Financial and Insurance Services</t>
  </si>
  <si>
    <t>K</t>
  </si>
  <si>
    <t>Rental, Hiring and Real Estate Services</t>
  </si>
  <si>
    <t>L</t>
  </si>
  <si>
    <t>Professional, Scientific and Technical Services</t>
  </si>
  <si>
    <t>M</t>
  </si>
  <si>
    <t>Administrative and Support Services</t>
  </si>
  <si>
    <t>N</t>
  </si>
  <si>
    <t>Public Administration and Safety</t>
  </si>
  <si>
    <t>O</t>
  </si>
  <si>
    <t>Education and Training</t>
  </si>
  <si>
    <t>P</t>
  </si>
  <si>
    <t>Health Care and Social Assistance</t>
  </si>
  <si>
    <t>Q</t>
  </si>
  <si>
    <t>Arts and Recreation Services</t>
  </si>
  <si>
    <t>R</t>
  </si>
  <si>
    <t>Other Services</t>
  </si>
  <si>
    <t>S</t>
  </si>
  <si>
    <t>Definition of 'L1 ANZSIC Industry':</t>
  </si>
  <si>
    <t>Level 1 ANZSIC 2006 classification (Division) of the employing business</t>
  </si>
  <si>
    <t xml:space="preserve">Please note that we use predominant industry i.e. the industry where most business activity occurs. </t>
  </si>
  <si>
    <t>https://aria.stats.govt.nz/aria/#ClassificationView:uri=http://stats.govt.nz/cms/ClassificationVersion/CARS5587</t>
  </si>
  <si>
    <t>Selected measures by L2 ANZSIC Industry</t>
  </si>
  <si>
    <t>L2 ANZSIC Industry</t>
  </si>
  <si>
    <t>Agriculture</t>
  </si>
  <si>
    <t>A01</t>
  </si>
  <si>
    <t>Aquaculture</t>
  </si>
  <si>
    <t>A02</t>
  </si>
  <si>
    <t>Forestry and Logging</t>
  </si>
  <si>
    <t>A03</t>
  </si>
  <si>
    <t>Fishing, Hunting and Trapping</t>
  </si>
  <si>
    <t>A04</t>
  </si>
  <si>
    <t>Agriculture, Forestry and Fishing Support Services</t>
  </si>
  <si>
    <t>A05</t>
  </si>
  <si>
    <t>Coal Mining</t>
  </si>
  <si>
    <t>B06</t>
  </si>
  <si>
    <t>Oil and Gas Extraction</t>
  </si>
  <si>
    <t>B07</t>
  </si>
  <si>
    <t>Metal Ore Mining</t>
  </si>
  <si>
    <t>B08</t>
  </si>
  <si>
    <t>Non-Metallic Mineral Mining and Quarrying</t>
  </si>
  <si>
    <t>B09</t>
  </si>
  <si>
    <t>Exploration and Other Mining Support Services</t>
  </si>
  <si>
    <t>B10</t>
  </si>
  <si>
    <t>Food Product Manufacturing</t>
  </si>
  <si>
    <t>C11</t>
  </si>
  <si>
    <t>Beverage and Tobacco Product Manufacturing</t>
  </si>
  <si>
    <t>C12</t>
  </si>
  <si>
    <t>Textile, Leather, Clothing and Footwear Manufacturing</t>
  </si>
  <si>
    <t>C13</t>
  </si>
  <si>
    <t>Wood Product Manufacturing</t>
  </si>
  <si>
    <t>C14</t>
  </si>
  <si>
    <t>Pulp, Paper and Converted Paper Product Manufacturing</t>
  </si>
  <si>
    <t>C15</t>
  </si>
  <si>
    <t>Printing (including the Reproduction of Recorded Media)</t>
  </si>
  <si>
    <t>C16</t>
  </si>
  <si>
    <t>Petroleum and Coal Product Manufacturing</t>
  </si>
  <si>
    <t>C17</t>
  </si>
  <si>
    <t>Basic Chemical and Chemical Product Manufacturing</t>
  </si>
  <si>
    <t>C18</t>
  </si>
  <si>
    <t>Polymer Product and Rubber Product Manufacturing</t>
  </si>
  <si>
    <t>C19</t>
  </si>
  <si>
    <t>Non-Metallic Mineral Product Manufacturing</t>
  </si>
  <si>
    <t>C20</t>
  </si>
  <si>
    <t>Primary Metal and Metal Product Manufacturing</t>
  </si>
  <si>
    <t>C21</t>
  </si>
  <si>
    <t>Fabricated Metal Product Manufacturing</t>
  </si>
  <si>
    <t>C22</t>
  </si>
  <si>
    <t>Transport Equipment Manufacturing</t>
  </si>
  <si>
    <t>C23</t>
  </si>
  <si>
    <t>Machinery and Equipment Manufacturing</t>
  </si>
  <si>
    <t>C24</t>
  </si>
  <si>
    <t>Furniture and Other Manufacturing</t>
  </si>
  <si>
    <t>C25</t>
  </si>
  <si>
    <t>Electricity Supply</t>
  </si>
  <si>
    <t>D26</t>
  </si>
  <si>
    <t>Gas Supply</t>
  </si>
  <si>
    <t>D27</t>
  </si>
  <si>
    <t>Water Supply, Sewerage and Drainage Services</t>
  </si>
  <si>
    <t>D28</t>
  </si>
  <si>
    <t>Waste Collection, Treatment and Disposal Services</t>
  </si>
  <si>
    <t>D29</t>
  </si>
  <si>
    <t>Building Construction</t>
  </si>
  <si>
    <t>E30</t>
  </si>
  <si>
    <t>Heavy and Civil Engineering Construction</t>
  </si>
  <si>
    <t>E31</t>
  </si>
  <si>
    <t>Construction Services</t>
  </si>
  <si>
    <t>E32</t>
  </si>
  <si>
    <t>Basic Material Wholesaling</t>
  </si>
  <si>
    <t>F33</t>
  </si>
  <si>
    <t>Machinery and Equipment Wholesaling</t>
  </si>
  <si>
    <t>F34</t>
  </si>
  <si>
    <t>Motor Vehicle and Motor Vehicle Parts Wholesaling</t>
  </si>
  <si>
    <t>F35</t>
  </si>
  <si>
    <t>Grocery, Liquor and Tobacco Product Wholesaling</t>
  </si>
  <si>
    <t>F36</t>
  </si>
  <si>
    <t>Other Goods Wholesaling</t>
  </si>
  <si>
    <t>F37</t>
  </si>
  <si>
    <t>Commission-Based Wholesaling</t>
  </si>
  <si>
    <t>F38</t>
  </si>
  <si>
    <t>Motor Vehicle and Motor Vehicle Parts Retailing</t>
  </si>
  <si>
    <t>G39</t>
  </si>
  <si>
    <t>Fuel Retailing</t>
  </si>
  <si>
    <t>G40</t>
  </si>
  <si>
    <t>Food Retailing</t>
  </si>
  <si>
    <t>G41</t>
  </si>
  <si>
    <t>Other Store-Based Retailing</t>
  </si>
  <si>
    <t>G42</t>
  </si>
  <si>
    <t>Non-Store Retailing and Retail Commission Based Buying and/or Selling</t>
  </si>
  <si>
    <t>G43</t>
  </si>
  <si>
    <t>Accommodation</t>
  </si>
  <si>
    <t>H44</t>
  </si>
  <si>
    <t>Food and Beverage Services</t>
  </si>
  <si>
    <t>H45</t>
  </si>
  <si>
    <t>Road Transport</t>
  </si>
  <si>
    <t>I46</t>
  </si>
  <si>
    <t>Rail Transport</t>
  </si>
  <si>
    <t>I47</t>
  </si>
  <si>
    <t>Water Transport</t>
  </si>
  <si>
    <t>I48</t>
  </si>
  <si>
    <t>Air and Space Transport</t>
  </si>
  <si>
    <t>I49</t>
  </si>
  <si>
    <t>Other Transport</t>
  </si>
  <si>
    <t>I50</t>
  </si>
  <si>
    <t>Postal and Courier Pick-up and Delivery Services</t>
  </si>
  <si>
    <t>I51</t>
  </si>
  <si>
    <t>Transport Support Services</t>
  </si>
  <si>
    <t>I52</t>
  </si>
  <si>
    <t>Warehousing and Storage Services</t>
  </si>
  <si>
    <t>I53</t>
  </si>
  <si>
    <t>Publishing (except Internet and Music Publishing)</t>
  </si>
  <si>
    <t>J54</t>
  </si>
  <si>
    <t>Motion Picture and Sound Recording Activities</t>
  </si>
  <si>
    <t>J55</t>
  </si>
  <si>
    <t>Broadcasting (except Internet)</t>
  </si>
  <si>
    <t>J56</t>
  </si>
  <si>
    <t>Internet Publishing and Broadcasting</t>
  </si>
  <si>
    <t>J57</t>
  </si>
  <si>
    <t>Telecommunications Services</t>
  </si>
  <si>
    <t>J58</t>
  </si>
  <si>
    <t>Internet Service Providers, Web Search Portals and Data Processing Services</t>
  </si>
  <si>
    <t>J59</t>
  </si>
  <si>
    <t>Library and Other Information Services</t>
  </si>
  <si>
    <t>J60</t>
  </si>
  <si>
    <t>Finance</t>
  </si>
  <si>
    <t>K62</t>
  </si>
  <si>
    <t>Insurance and Superannuation Funds</t>
  </si>
  <si>
    <t>K63</t>
  </si>
  <si>
    <t>Auxiliary Finance and Insurance Services</t>
  </si>
  <si>
    <t>K64</t>
  </si>
  <si>
    <t>Rental and Hiring Services (except Real Estate)</t>
  </si>
  <si>
    <t>L66</t>
  </si>
  <si>
    <t>Property Operators and Real Estate Services</t>
  </si>
  <si>
    <t>L67</t>
  </si>
  <si>
    <t>M69</t>
  </si>
  <si>
    <t>Computer System Design and Related Services</t>
  </si>
  <si>
    <t>M70</t>
  </si>
  <si>
    <t>Administrative Services</t>
  </si>
  <si>
    <t>N72</t>
  </si>
  <si>
    <t>Building Cleaning, Pest Control and Other Support Services</t>
  </si>
  <si>
    <t>N73</t>
  </si>
  <si>
    <t>Public Order, Safety and Regulatory Services</t>
  </si>
  <si>
    <t>O77</t>
  </si>
  <si>
    <t>Preschool and School Education</t>
  </si>
  <si>
    <t>P80</t>
  </si>
  <si>
    <t>Tertiary Education</t>
  </si>
  <si>
    <t>P81</t>
  </si>
  <si>
    <t>Adult, Community and Other Education</t>
  </si>
  <si>
    <t>P82</t>
  </si>
  <si>
    <t>Hospitals</t>
  </si>
  <si>
    <t>Q84</t>
  </si>
  <si>
    <t>Medical and Other Health Care Services</t>
  </si>
  <si>
    <t>Q85</t>
  </si>
  <si>
    <t>Residential Care Services</t>
  </si>
  <si>
    <t>Q86</t>
  </si>
  <si>
    <t>Social Assistance Services</t>
  </si>
  <si>
    <t>Q87</t>
  </si>
  <si>
    <t>Heritage Activities</t>
  </si>
  <si>
    <t>R89</t>
  </si>
  <si>
    <t>Creative and Performing Arts Activities</t>
  </si>
  <si>
    <t>R90</t>
  </si>
  <si>
    <t>Sports and Recreation Activities</t>
  </si>
  <si>
    <t>R91</t>
  </si>
  <si>
    <t>Gambling Activities</t>
  </si>
  <si>
    <t>R92</t>
  </si>
  <si>
    <t>Repair and Maintenance</t>
  </si>
  <si>
    <t>S94</t>
  </si>
  <si>
    <t>Personal and Other Services</t>
  </si>
  <si>
    <t>S95</t>
  </si>
  <si>
    <t>Definition of 'L2 ANZSIC Industry':</t>
  </si>
  <si>
    <t>Level 2 ANZSIC 2006 classification (Sub-division) of the employing business</t>
  </si>
  <si>
    <t>Selected measures by Exporter class</t>
  </si>
  <si>
    <t>Exporter class</t>
  </si>
  <si>
    <t>Minor exporter</t>
  </si>
  <si>
    <t>Major exporter</t>
  </si>
  <si>
    <t>No exports</t>
  </si>
  <si>
    <t>9</t>
  </si>
  <si>
    <t>No sales</t>
  </si>
  <si>
    <t>Definition of 'Exporter class':</t>
  </si>
  <si>
    <t>Exporter classification of business</t>
  </si>
  <si>
    <t>In this data a major exporter is defined as one which, in a given financial year, has recorded $250,000 or more of zero-rated GST sales and 50% of more of total sales are zero-rated with minimum sales of $250,000</t>
  </si>
  <si>
    <t>For exports we use the zero-rated sales proxy</t>
  </si>
  <si>
    <t>Selected measures by Export volume rank</t>
  </si>
  <si>
    <t>Export volume rank</t>
  </si>
  <si>
    <t>Decile 1</t>
  </si>
  <si>
    <t>Decile 2</t>
  </si>
  <si>
    <t>2</t>
  </si>
  <si>
    <t>Decile 3</t>
  </si>
  <si>
    <t>3</t>
  </si>
  <si>
    <t>Decile 4</t>
  </si>
  <si>
    <t>4</t>
  </si>
  <si>
    <t>Decile 5</t>
  </si>
  <si>
    <t>5</t>
  </si>
  <si>
    <t>Decile 6</t>
  </si>
  <si>
    <t>6</t>
  </si>
  <si>
    <t>Decile 7</t>
  </si>
  <si>
    <t>7</t>
  </si>
  <si>
    <t>Decile 8</t>
  </si>
  <si>
    <t>8</t>
  </si>
  <si>
    <t>Decile 9</t>
  </si>
  <si>
    <t>Decile 10</t>
  </si>
  <si>
    <t>10</t>
  </si>
  <si>
    <t>No zero sales</t>
  </si>
  <si>
    <t>Definition of 'Export volume rank':</t>
  </si>
  <si>
    <t>Each business is ranked by volume of zero-rated sales in a given year</t>
  </si>
  <si>
    <t>This ranking is converted to a decile with 10 being the highest volume of zero-rated of sales and 1 being the lowest</t>
  </si>
  <si>
    <t>Selected measures by Sales volume rank</t>
  </si>
  <si>
    <t>Sales volume rank</t>
  </si>
  <si>
    <t>Definition of 'Sales volume rank':</t>
  </si>
  <si>
    <t>Each business is ranked by volume of sales in a given year</t>
  </si>
  <si>
    <t>This ranking is converted to a decile with 10 being the highest volume of sales and 1 being the lowest</t>
  </si>
  <si>
    <t>Selected measures by Profit on sales per worker</t>
  </si>
  <si>
    <t>Profit on sales per worker</t>
  </si>
  <si>
    <t>Less than $15k</t>
  </si>
  <si>
    <t>(&lt;15k)</t>
  </si>
  <si>
    <t>$15k to $45k</t>
  </si>
  <si>
    <t>[15k-45k)</t>
  </si>
  <si>
    <t>$45k to $75k</t>
  </si>
  <si>
    <t>[45k-75k)</t>
  </si>
  <si>
    <t>$75k to $125k</t>
  </si>
  <si>
    <t>[75k-125k)</t>
  </si>
  <si>
    <t>More than $125k</t>
  </si>
  <si>
    <t>[125k+)</t>
  </si>
  <si>
    <t>No Sales</t>
  </si>
  <si>
    <t>No Sales / Employees</t>
  </si>
  <si>
    <t>Definition of 'Profit on sales per worker':</t>
  </si>
  <si>
    <t>This is a derived productivity measure associated to each business</t>
  </si>
  <si>
    <t>Calculated by: (sales - purchases) / fte</t>
  </si>
  <si>
    <t>Please read Fabling, R., &amp; Maré, D. C. (2015) from the Te Matapaeroa Methodolgy report references for more details on how 'fte' is calculated</t>
  </si>
  <si>
    <t>Selected measures by Age bracket</t>
  </si>
  <si>
    <t>Age bracket</t>
  </si>
  <si>
    <t>Less than 15</t>
  </si>
  <si>
    <t>15-</t>
  </si>
  <si>
    <t>Age 15 to 20</t>
  </si>
  <si>
    <t>[15,20)</t>
  </si>
  <si>
    <t>Age 20 to 25</t>
  </si>
  <si>
    <t>[20,25)</t>
  </si>
  <si>
    <t>Age 25 to 30</t>
  </si>
  <si>
    <t>[25,30)</t>
  </si>
  <si>
    <t>Age 30 to 35</t>
  </si>
  <si>
    <t>[30,35)</t>
  </si>
  <si>
    <t>Age 35 to 40</t>
  </si>
  <si>
    <t>[35,40)</t>
  </si>
  <si>
    <t>Age 40 to 45</t>
  </si>
  <si>
    <t>[40,45)</t>
  </si>
  <si>
    <t>Age 45 to 50</t>
  </si>
  <si>
    <t>[45,50)</t>
  </si>
  <si>
    <t>Age 50 to 55</t>
  </si>
  <si>
    <t>[50,55)</t>
  </si>
  <si>
    <t>Age 55 to 60</t>
  </si>
  <si>
    <t>[55,60)</t>
  </si>
  <si>
    <t>Age 60 to 65</t>
  </si>
  <si>
    <t>[60,65)</t>
  </si>
  <si>
    <t>Age 65 to 70</t>
  </si>
  <si>
    <t>[65,70)</t>
  </si>
  <si>
    <t>Age 70 to 75</t>
  </si>
  <si>
    <t>[70,75)</t>
  </si>
  <si>
    <t>Higher than 75</t>
  </si>
  <si>
    <t>75+</t>
  </si>
  <si>
    <t>Definition of 'Age bracket':</t>
  </si>
  <si>
    <t>Age bracket of employee</t>
  </si>
  <si>
    <t>Selected measures by Highest paid employee Māori</t>
  </si>
  <si>
    <t>Highest paid employee Māori</t>
  </si>
  <si>
    <t>Top wage earner not Māori</t>
  </si>
  <si>
    <t>Top wage earner Māori</t>
  </si>
  <si>
    <t>Definition of 'Highest paid employee Māori':</t>
  </si>
  <si>
    <t>At least one of the top 2 most highly paid employees (ranked by average monthly earning for that employee at that business) is of Māori ethnicity or descent</t>
  </si>
  <si>
    <t>Selected measures by Māori employee density at job</t>
  </si>
  <si>
    <t>Māori employee density at job</t>
  </si>
  <si>
    <t>Quartile 1</t>
  </si>
  <si>
    <t>Quartile 2</t>
  </si>
  <si>
    <t>Quartile 3</t>
  </si>
  <si>
    <t>Quartile 4</t>
  </si>
  <si>
    <t>No Māori employees</t>
  </si>
  <si>
    <t>Definition of 'Māori employee density at job':</t>
  </si>
  <si>
    <t>Each business is ranked by the proportion of all of its employees in a given year that are of Māori ethnicity or descent.</t>
  </si>
  <si>
    <t>From this ranking we form quartiles with Quartile 4 being the most Māori employee dense and Quartile 1 being the least. i.e. Quartile 4 are the top 25% of most Māori-dense workforces.</t>
  </si>
  <si>
    <t>Selected measures by Employer median-wage rank</t>
  </si>
  <si>
    <t>Employer median-wage rank</t>
  </si>
  <si>
    <t>Definition of 'Employer median-wage rank':</t>
  </si>
  <si>
    <t xml:space="preserve">Each business is ranked by how well it pays its employees overall each year, represented as a decile. </t>
  </si>
  <si>
    <t xml:space="preserve">For each job-spell associated with a given business the average monthly wage is calculated. </t>
  </si>
  <si>
    <t xml:space="preserve">The median of these monthly wages is assigned to the business in that year as a representative overall wage-rate for that business. </t>
  </si>
  <si>
    <t>All businesses are then ranked according to this representative wage-rate and this ranking is converted to a decile, with 10 being the highest ranked and 1 being the lowest ranked.</t>
  </si>
  <si>
    <t>For example, Decile 10 businesses are those which are the 'highest paying employers' on average while Decile 1 are the 'lowest-paying businesses' on average</t>
  </si>
  <si>
    <t>Selected measures by Employee job-wage rank</t>
  </si>
  <si>
    <t>Employee job-wage rank</t>
  </si>
  <si>
    <t>Excluded job spells</t>
  </si>
  <si>
    <t>Definition of 'Employee job-wage rank':</t>
  </si>
  <si>
    <t xml:space="preserve">Ranking each job-spell (employer-employee relationship) by the monthly average wage of the spell. </t>
  </si>
  <si>
    <t xml:space="preserve">Each individual contributes one job-spell per year, chosen as the spell with the highest accumulated FTE over the spell. </t>
  </si>
  <si>
    <t>This ranking is converted to a decile with 10 being the highest paid job-spells and 1 being the lowest.</t>
  </si>
  <si>
    <t>Here, excluded job-spells are those that are too short (less than 3 months) in a given year, or are spells that are not the 'main job' of the employee in that year</t>
  </si>
  <si>
    <t>Variable name</t>
  </si>
  <si>
    <t>Variable value</t>
  </si>
  <si>
    <t>Minimum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</si>
</sst>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
    <numFmt numFmtId="166" formatCode="0.0"/>
  </numFmts>
  <fonts count="6">
    <font>
      <sz val="11"/>
      <color rgb="FF000000"/>
      <name val="Calibri"/>
      <family val="2"/>
      <scheme val="minor"/>
    </font>
    <font>
      <b/>
      <sz val="20"/>
      <color rgb="FFFF0000"/>
      <name val="Calibri"/>
    </font>
    <font>
      <b/>
      <sz val="11"/>
      <color rgb="FF000000"/>
      <name val="Calibri"/>
    </font>
    <font>
      <u/>
      <sz val="11"/>
      <color theme="10"/>
      <name val="Calibri"/>
    </font>
    <font>
      <sz val="11"/>
      <color rgb="FF000000"/>
      <name val="Calibri"/>
    </font>
    <font>
      <vertAlign val="superscript"/>
      <sz val="11"/>
      <name val="Calibri"/>
    </font>
  </fonts>
  <fills count="2">
    <fill>
      <patternFill patternType="none"/>
    </fill>
    <fill>
      <patternFill patternType="gray125"/>
    </fill>
  </fills>
  <borders count="15">
    <border>
      <left/>
      <right/>
      <top/>
      <bottom/>
      <diagonal/>
    </border>
    <border>
      <left/>
      <right style="thin">
        <color rgb="FF000000"/>
      </right>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thin">
        <color rgb="FF000000"/>
      </right>
      <top/>
      <bottom style="medium">
        <color rgb="FF000000"/>
      </bottom>
      <diagonal/>
    </border>
    <border>
      <left/>
      <right/>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right style="medium">
        <color rgb="FF000000"/>
      </right>
      <top/>
      <bottom style="medium">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style="thin">
        <color rgb="FF000000"/>
      </top>
      <bottom/>
      <diagonal/>
    </border>
  </borders>
  <cellStyleXfs count="1">
    <xf numFmtId="0" fontId="0" fillId="0" borderId="0"/>
  </cellStyleXfs>
  <cellXfs count="39">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wrapText="1"/>
    </xf>
    <xf numFmtId="0" fontId="4" fillId="0" borderId="1" xfId="0" applyFont="1" applyBorder="1" applyAlignment="1">
      <alignment horizontal="left"/>
    </xf>
    <xf numFmtId="0" fontId="2" fillId="0" borderId="1" xfId="0" applyFont="1" applyBorder="1" applyAlignment="1">
      <alignment horizontal="left"/>
    </xf>
    <xf numFmtId="0" fontId="4" fillId="0" borderId="5" xfId="0" applyFont="1" applyBorder="1" applyAlignment="1">
      <alignment horizontal="left"/>
    </xf>
    <xf numFmtId="0" fontId="2" fillId="0" borderId="5" xfId="0" applyFont="1" applyBorder="1" applyAlignment="1">
      <alignment horizontal="left"/>
    </xf>
    <xf numFmtId="0" fontId="4" fillId="0" borderId="7" xfId="0" applyFont="1" applyBorder="1" applyAlignment="1">
      <alignment horizontal="right"/>
    </xf>
    <xf numFmtId="0" fontId="4" fillId="0" borderId="7" xfId="0" applyFont="1" applyBorder="1" applyAlignment="1">
      <alignment horizontal="left"/>
    </xf>
    <xf numFmtId="0" fontId="4" fillId="0" borderId="8" xfId="0" applyFont="1" applyBorder="1" applyAlignment="1">
      <alignment horizontal="right"/>
    </xf>
    <xf numFmtId="0" fontId="2" fillId="0" borderId="8" xfId="0" applyFont="1" applyBorder="1" applyAlignment="1">
      <alignment horizontal="right"/>
    </xf>
    <xf numFmtId="0" fontId="4" fillId="0" borderId="10" xfId="0" applyFont="1" applyBorder="1" applyAlignment="1">
      <alignment horizontal="lef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164" fontId="2" fillId="0" borderId="11" xfId="0" applyNumberFormat="1" applyFont="1" applyBorder="1" applyAlignment="1">
      <alignment horizontal="right"/>
    </xf>
    <xf numFmtId="165" fontId="4" fillId="0" borderId="1" xfId="0" applyNumberFormat="1" applyFont="1" applyBorder="1" applyAlignment="1">
      <alignment horizontal="right"/>
    </xf>
    <xf numFmtId="165" fontId="4" fillId="0" borderId="5" xfId="0" applyNumberFormat="1" applyFont="1" applyBorder="1" applyAlignment="1">
      <alignment horizontal="right"/>
    </xf>
    <xf numFmtId="165" fontId="2" fillId="0" borderId="5" xfId="0" applyNumberFormat="1" applyFont="1" applyBorder="1" applyAlignment="1">
      <alignment horizontal="right"/>
    </xf>
    <xf numFmtId="166" fontId="4" fillId="0" borderId="1" xfId="0" applyNumberFormat="1" applyFont="1" applyBorder="1" applyAlignment="1">
      <alignment horizontal="right"/>
    </xf>
    <xf numFmtId="166" fontId="4" fillId="0" borderId="5" xfId="0" applyNumberFormat="1" applyFont="1" applyBorder="1" applyAlignment="1">
      <alignment horizontal="right"/>
    </xf>
    <xf numFmtId="166" fontId="2" fillId="0" borderId="5" xfId="0" applyNumberFormat="1" applyFont="1" applyBorder="1" applyAlignment="1">
      <alignment horizontal="right"/>
    </xf>
    <xf numFmtId="0" fontId="4" fillId="0" borderId="12" xfId="0" applyFont="1" applyBorder="1" applyAlignment="1">
      <alignment horizontal="left"/>
    </xf>
    <xf numFmtId="0" fontId="4" fillId="0" borderId="13" xfId="0" applyFont="1" applyBorder="1" applyAlignment="1">
      <alignment horizontal="right"/>
    </xf>
    <xf numFmtId="164" fontId="4" fillId="0" borderId="14" xfId="0" applyNumberFormat="1" applyFont="1" applyBorder="1" applyAlignment="1">
      <alignment horizontal="right"/>
    </xf>
    <xf numFmtId="165" fontId="4" fillId="0" borderId="12" xfId="0" applyNumberFormat="1" applyFont="1" applyBorder="1" applyAlignment="1">
      <alignment horizontal="right"/>
    </xf>
    <xf numFmtId="166" fontId="4" fillId="0" borderId="12" xfId="0" applyNumberFormat="1" applyFont="1" applyBorder="1" applyAlignment="1">
      <alignment horizontal="right"/>
    </xf>
    <xf numFmtId="0" fontId="4" fillId="0" borderId="4" xfId="0" applyFont="1" applyBorder="1" applyAlignment="1">
      <alignment horizontal="center"/>
    </xf>
    <xf numFmtId="0" fontId="2" fillId="0" borderId="9" xfId="0" applyFont="1" applyBorder="1" applyAlignment="1">
      <alignment horizontal="center"/>
    </xf>
    <xf numFmtId="0" fontId="2" fillId="0" borderId="6" xfId="0" applyFont="1" applyBorder="1" applyAlignment="1">
      <alignment horizontal="center"/>
    </xf>
    <xf numFmtId="0" fontId="2" fillId="0" borderId="11" xfId="0" applyFont="1" applyBorder="1" applyAlignment="1">
      <alignment horizontal="center"/>
    </xf>
    <xf numFmtId="0" fontId="2" fillId="0" borderId="2" xfId="0" applyFont="1" applyBorder="1" applyAlignment="1">
      <alignment horizontal="center" vertical="center" wrapText="1"/>
    </xf>
    <xf numFmtId="0" fontId="1" fillId="0" borderId="0" xfId="0" applyFont="1" applyAlignment="1"/>
    <xf numFmtId="0" fontId="0" fillId="0" borderId="0" xfId="0" applyAlignment="1"/>
    <xf numFmtId="0" fontId="2" fillId="0" borderId="0" xfId="0" applyFont="1" applyAlignment="1"/>
    <xf numFmtId="0" fontId="4" fillId="0" borderId="2" xfId="0" applyFont="1" applyBorder="1" applyAlignment="1"/>
    <xf numFmtId="0" fontId="4" fillId="0" borderId="3" xfId="0" applyFont="1" applyBorder="1" applyAlignment="1"/>
    <xf numFmtId="0" fontId="2" fillId="0" borderId="6"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2"/>
  <sheetViews>
    <sheetView tabSelected="1" topLeftCell="A25" zoomScale="80" workbookViewId="0">
      <selection activeCell="A42" sqref="A42:A45"/>
    </sheetView>
  </sheetViews>
  <sheetFormatPr defaultColWidth="11.42578125" defaultRowHeight="15"/>
  <cols>
    <col min="1" max="1" width="40.7109375" customWidth="1"/>
    <col min="2" max="2" width="10.7109375" customWidth="1"/>
  </cols>
  <sheetData>
    <row r="1" spans="1:2" ht="26.25">
      <c r="A1" s="1" t="s">
        <v>0</v>
      </c>
    </row>
    <row r="2" spans="1:2">
      <c r="A2" s="2" t="s">
        <v>1</v>
      </c>
    </row>
    <row r="4" spans="1:2">
      <c r="A4" s="3" t="str">
        <f>HYPERLINK("#'Māori ownership'!A1", "Māori ownership")</f>
        <v>Māori ownership</v>
      </c>
      <c r="B4" t="s">
        <v>2</v>
      </c>
    </row>
    <row r="5" spans="1:2">
      <c r="A5" s="3" t="str">
        <f>HYPERLINK("#'Māori ethnicity ownership'!A1", "Māori ethnicity ownership")</f>
        <v>Māori ethnicity ownership</v>
      </c>
      <c r="B5" t="s">
        <v>3</v>
      </c>
    </row>
    <row r="6" spans="1:2">
      <c r="A6" s="3" t="str">
        <f>HYPERLINK("#'Māori ownership stable '!A1", "Māori ownership stable ")</f>
        <v xml:space="preserve">Māori ownership stable </v>
      </c>
      <c r="B6" t="s">
        <v>4</v>
      </c>
    </row>
    <row r="7" spans="1:2">
      <c r="A7" s="3" t="str">
        <f>HYPERLINK("#'Wāhine-Māori ownership '!A1", "Wāhine-Māori ownership ")</f>
        <v xml:space="preserve">Wāhine-Māori ownership </v>
      </c>
      <c r="B7" t="s">
        <v>5</v>
      </c>
    </row>
    <row r="8" spans="1:2">
      <c r="A8" s="3" t="str">
        <f>HYPERLINK("#'Wāhine ownership'!A1", "Wāhine ownership")</f>
        <v>Wāhine ownership</v>
      </c>
      <c r="B8" t="s">
        <v>6</v>
      </c>
    </row>
    <row r="9" spans="1:2">
      <c r="A9" s="3" t="str">
        <f>HYPERLINK("#'Māori leadership'!A1", "Māori leadership")</f>
        <v>Māori leadership</v>
      </c>
      <c r="B9" t="s">
        <v>7</v>
      </c>
    </row>
    <row r="10" spans="1:2">
      <c r="A10" s="3" t="str">
        <f>HYPERLINK("#'Firm size'!A1", "Firm size")</f>
        <v>Firm size</v>
      </c>
      <c r="B10" t="s">
        <v>8</v>
      </c>
    </row>
    <row r="11" spans="1:2">
      <c r="A11" s="3" t="str">
        <f>HYPERLINK("#'Employer Regional Council'!A1", "Employer Regional Council")</f>
        <v>Employer Regional Council</v>
      </c>
      <c r="B11" t="s">
        <v>9</v>
      </c>
    </row>
    <row r="12" spans="1:2">
      <c r="A12" s="3" t="str">
        <f>HYPERLINK("#'Employee Regional Council'!A1", "Employee Regional Council")</f>
        <v>Employee Regional Council</v>
      </c>
      <c r="B12" t="s">
        <v>10</v>
      </c>
    </row>
    <row r="13" spans="1:2">
      <c r="A13" s="3" t="str">
        <f>HYPERLINK("#'Employee Territorial Authority'!A1", "Employee Territorial Authority")</f>
        <v>Employee Territorial Authority</v>
      </c>
      <c r="B13" t="s">
        <v>11</v>
      </c>
    </row>
    <row r="14" spans="1:2">
      <c r="A14" s="3" t="str">
        <f>HYPERLINK("#'Employee Urban Accesibility'!A1", "Employee Urban Accesibility")</f>
        <v>Employee Urban Accesibility</v>
      </c>
      <c r="B14" t="s">
        <v>12</v>
      </c>
    </row>
    <row r="15" spans="1:2">
      <c r="A15" s="3" t="str">
        <f>HYPERLINK("#'L1 ANZSIC Industry'!A1", "L1 ANZSIC Industry")</f>
        <v>L1 ANZSIC Industry</v>
      </c>
      <c r="B15" t="s">
        <v>13</v>
      </c>
    </row>
    <row r="16" spans="1:2">
      <c r="A16" s="3" t="str">
        <f>HYPERLINK("#'L2 ANZSIC Industry'!A1", "L2 ANZSIC Industry")</f>
        <v>L2 ANZSIC Industry</v>
      </c>
      <c r="B16" t="s">
        <v>14</v>
      </c>
    </row>
    <row r="17" spans="1:2">
      <c r="A17" s="3" t="str">
        <f>HYPERLINK("#'Exporter class'!A1", "Exporter class")</f>
        <v>Exporter class</v>
      </c>
      <c r="B17" t="s">
        <v>15</v>
      </c>
    </row>
    <row r="18" spans="1:2">
      <c r="A18" s="3" t="str">
        <f>HYPERLINK("#'Export volume rank'!A1", "Export volume rank")</f>
        <v>Export volume rank</v>
      </c>
      <c r="B18" t="s">
        <v>16</v>
      </c>
    </row>
    <row r="19" spans="1:2">
      <c r="A19" s="3" t="str">
        <f>HYPERLINK("#'Sales volume rank'!A1", "Sales volume rank")</f>
        <v>Sales volume rank</v>
      </c>
      <c r="B19" t="s">
        <v>17</v>
      </c>
    </row>
    <row r="20" spans="1:2">
      <c r="A20" s="3" t="str">
        <f>HYPERLINK("#'Profit on sales per worker'!A1", "Profit on sales per worker")</f>
        <v>Profit on sales per worker</v>
      </c>
      <c r="B20" t="s">
        <v>18</v>
      </c>
    </row>
    <row r="21" spans="1:2">
      <c r="A21" s="3" t="str">
        <f>HYPERLINK("#'Age bracket'!A1", "Age bracket")</f>
        <v>Age bracket</v>
      </c>
      <c r="B21" t="s">
        <v>19</v>
      </c>
    </row>
    <row r="22" spans="1:2">
      <c r="A22" s="3" t="str">
        <f>HYPERLINK("#'Highest paid employee Māori'!A1", "Highest paid employee Māori")</f>
        <v>Highest paid employee Māori</v>
      </c>
      <c r="B22" t="s">
        <v>20</v>
      </c>
    </row>
    <row r="23" spans="1:2">
      <c r="A23" s="3" t="str">
        <f>HYPERLINK("#'Māori employee density at job'!A1", "Māori employee density at job")</f>
        <v>Māori employee density at job</v>
      </c>
      <c r="B23" t="s">
        <v>21</v>
      </c>
    </row>
    <row r="24" spans="1:2">
      <c r="A24" s="3" t="str">
        <f>HYPERLINK("#'Employer median-wage rank'!A1", "Employer median-wage rank")</f>
        <v>Employer median-wage rank</v>
      </c>
      <c r="B24" t="s">
        <v>22</v>
      </c>
    </row>
    <row r="25" spans="1:2">
      <c r="A25" s="3" t="str">
        <f>HYPERLINK("#'Employee job-wage rank'!A1", "Employee job-wage rank")</f>
        <v>Employee job-wage rank</v>
      </c>
      <c r="B25" t="s">
        <v>23</v>
      </c>
    </row>
    <row r="26" spans="1:2">
      <c r="A26" s="3" t="str">
        <f>HYPERLINK("#'Quartile and Decile Limits'!A1", "Quartile and Decile Limits")</f>
        <v>Quartile and Decile Limits</v>
      </c>
      <c r="B26" t="s">
        <v>24</v>
      </c>
    </row>
    <row r="28" spans="1:2">
      <c r="A28" s="2" t="s">
        <v>25</v>
      </c>
    </row>
    <row r="29" spans="1:2">
      <c r="A29" t="s">
        <v>26</v>
      </c>
    </row>
    <row r="30" spans="1:2">
      <c r="A30" t="s">
        <v>27</v>
      </c>
    </row>
    <row r="31" spans="1:2">
      <c r="A31" t="s">
        <v>28</v>
      </c>
    </row>
    <row r="33" spans="1:2">
      <c r="A33" s="2" t="s">
        <v>29</v>
      </c>
    </row>
    <row r="34" spans="1:2">
      <c r="A34" t="s">
        <v>30</v>
      </c>
      <c r="B34" t="s">
        <v>31</v>
      </c>
    </row>
    <row r="35" spans="1:2">
      <c r="A35" t="s">
        <v>32</v>
      </c>
      <c r="B35" t="s">
        <v>33</v>
      </c>
    </row>
    <row r="36" spans="1:2">
      <c r="A36" t="s">
        <v>34</v>
      </c>
      <c r="B36" t="s">
        <v>35</v>
      </c>
    </row>
    <row r="37" spans="1:2">
      <c r="A37" t="s">
        <v>36</v>
      </c>
      <c r="B37" t="s">
        <v>37</v>
      </c>
    </row>
    <row r="38" spans="1:2">
      <c r="A38" t="s">
        <v>38</v>
      </c>
      <c r="B38" t="s">
        <v>39</v>
      </c>
    </row>
    <row r="39" spans="1:2">
      <c r="A39" t="s">
        <v>40</v>
      </c>
      <c r="B39" t="s">
        <v>41</v>
      </c>
    </row>
    <row r="40" spans="1:2">
      <c r="A40" t="s">
        <v>42</v>
      </c>
      <c r="B40" t="s">
        <v>43</v>
      </c>
    </row>
    <row r="42" spans="1:2">
      <c r="A42" s="2"/>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zoomScale="80" workbookViewId="0"/>
  </sheetViews>
  <sheetFormatPr defaultColWidth="11.42578125" defaultRowHeight="15"/>
  <cols>
    <col min="1" max="1" width="150.7109375" customWidth="1"/>
  </cols>
  <sheetData>
    <row r="1" spans="1:1" ht="26.25">
      <c r="A1" s="1" t="s">
        <v>44</v>
      </c>
    </row>
    <row r="2" spans="1:1" ht="225">
      <c r="A2" s="4" t="s">
        <v>45</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6"/>
  <sheetViews>
    <sheetView zoomScale="75" workbookViewId="0"/>
  </sheetViews>
  <sheetFormatPr defaultColWidth="11.42578125" defaultRowHeight="15"/>
  <cols>
    <col min="1" max="1" width="22.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47</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52</v>
      </c>
      <c r="B6" s="5" t="s">
        <v>53</v>
      </c>
      <c r="C6" s="10" t="s">
        <v>54</v>
      </c>
      <c r="D6" s="13" t="s">
        <v>55</v>
      </c>
      <c r="E6" s="5" t="s">
        <v>56</v>
      </c>
      <c r="F6" s="13" t="s">
        <v>57</v>
      </c>
      <c r="G6" s="5" t="s">
        <v>58</v>
      </c>
      <c r="H6" s="13" t="s">
        <v>59</v>
      </c>
      <c r="I6" s="5" t="s">
        <v>60</v>
      </c>
      <c r="J6" s="13" t="s">
        <v>61</v>
      </c>
    </row>
    <row r="7" spans="1:12">
      <c r="A7" s="23" t="s">
        <v>62</v>
      </c>
      <c r="B7" s="23" t="s">
        <v>63</v>
      </c>
      <c r="C7" s="24">
        <v>282500</v>
      </c>
      <c r="D7" s="25">
        <v>0.18867294463367401</v>
      </c>
      <c r="E7" s="27">
        <v>2461.9690000000001</v>
      </c>
      <c r="F7" s="25">
        <v>0.17852075348018301</v>
      </c>
      <c r="G7" s="26">
        <v>13314.65296492</v>
      </c>
      <c r="H7" s="25">
        <v>0.152408014890867</v>
      </c>
      <c r="I7" s="26">
        <v>4561.25</v>
      </c>
      <c r="J7" s="25">
        <v>0.136915058286007</v>
      </c>
    </row>
    <row r="8" spans="1:12">
      <c r="A8" s="5" t="s">
        <v>64</v>
      </c>
      <c r="B8" s="5" t="s">
        <v>65</v>
      </c>
      <c r="C8" s="9">
        <v>115400</v>
      </c>
      <c r="D8" s="14">
        <v>0.193202745688934</v>
      </c>
      <c r="E8" s="20">
        <v>898.96799999999996</v>
      </c>
      <c r="F8" s="14">
        <v>0.182972006728887</v>
      </c>
      <c r="G8" s="17">
        <v>4034.0284815999999</v>
      </c>
      <c r="H8" s="14">
        <v>0.16816664241859</v>
      </c>
      <c r="I8" s="17">
        <v>4112.1661109999995</v>
      </c>
      <c r="J8" s="14">
        <v>9.7375203925465295E-2</v>
      </c>
    </row>
    <row r="9" spans="1:12">
      <c r="A9" s="7" t="s">
        <v>66</v>
      </c>
      <c r="B9" s="7" t="s">
        <v>67</v>
      </c>
      <c r="C9" s="11">
        <v>23100</v>
      </c>
      <c r="D9" s="15">
        <v>0.34580838323353302</v>
      </c>
      <c r="E9" s="21">
        <v>169.43</v>
      </c>
      <c r="F9" s="15">
        <v>0.33325334571174597</v>
      </c>
      <c r="G9" s="18">
        <v>729.70763785999998</v>
      </c>
      <c r="H9" s="15">
        <v>0.29758569071481999</v>
      </c>
      <c r="I9" s="18">
        <v>3991.4041665</v>
      </c>
      <c r="J9" s="15">
        <v>0.13907078235673401</v>
      </c>
    </row>
    <row r="10" spans="1:12">
      <c r="A10" s="8" t="s">
        <v>68</v>
      </c>
      <c r="B10" s="8" t="s">
        <v>69</v>
      </c>
      <c r="C10" s="12">
        <v>387900</v>
      </c>
      <c r="D10" s="16">
        <v>0.19283157685424501</v>
      </c>
      <c r="E10" s="22">
        <v>3563.0970000000002</v>
      </c>
      <c r="F10" s="16">
        <v>0.183950362529294</v>
      </c>
      <c r="G10" s="19">
        <v>18187.027608690001</v>
      </c>
      <c r="H10" s="16">
        <v>0.15905803240359501</v>
      </c>
      <c r="I10" s="19">
        <v>4394.3408330000002</v>
      </c>
      <c r="J10" s="16">
        <v>0.12811408466052801</v>
      </c>
    </row>
    <row r="12" spans="1:12">
      <c r="A12" s="3" t="str">
        <f>HYPERLINK("#'Index'!A1", "Back to Index tab")</f>
        <v>Back to Index tab</v>
      </c>
    </row>
    <row r="14" spans="1:12">
      <c r="A14" s="2" t="s">
        <v>70</v>
      </c>
    </row>
    <row r="15" spans="1:12">
      <c r="A15" t="s">
        <v>71</v>
      </c>
    </row>
    <row r="16" spans="1:12">
      <c r="A16" t="s">
        <v>72</v>
      </c>
    </row>
    <row r="17" spans="1:1">
      <c r="A17" t="s">
        <v>73</v>
      </c>
    </row>
    <row r="19" spans="1:1" ht="17.25">
      <c r="A19" t="s">
        <v>74</v>
      </c>
    </row>
    <row r="20" spans="1:1" ht="17.25">
      <c r="A20" t="s">
        <v>75</v>
      </c>
    </row>
    <row r="21" spans="1:1" ht="17.25">
      <c r="A21" t="s">
        <v>76</v>
      </c>
    </row>
    <row r="22" spans="1:1" ht="17.25">
      <c r="A22" t="s">
        <v>77</v>
      </c>
    </row>
    <row r="23" spans="1:1" ht="17.25">
      <c r="A23" t="s">
        <v>78</v>
      </c>
    </row>
    <row r="24" spans="1:1" ht="17.25">
      <c r="A24" t="s">
        <v>79</v>
      </c>
    </row>
    <row r="25" spans="1:1" ht="17.25">
      <c r="A25" t="s">
        <v>80</v>
      </c>
    </row>
    <row r="26" spans="1:1" ht="17.25">
      <c r="A26" t="s">
        <v>81</v>
      </c>
    </row>
  </sheetData>
  <mergeCells count="5">
    <mergeCell ref="C4:J4"/>
    <mergeCell ref="C5:J5"/>
    <mergeCell ref="A4:B5"/>
    <mergeCell ref="A1:L1"/>
    <mergeCell ref="A2:L2"/>
  </mergeCells>
  <conditionalFormatting sqref="C7:C9">
    <cfRule type="colorScale" priority="10">
      <colorScale>
        <cfvo type="min"/>
        <cfvo type="percentile" val="50"/>
        <cfvo type="max"/>
        <color rgb="FF5A8AC6"/>
        <color rgb="FFFFFFFF"/>
        <color rgb="FFF8696B"/>
      </colorScale>
    </cfRule>
  </conditionalFormatting>
  <conditionalFormatting sqref="D7:D9">
    <cfRule type="colorScale" priority="9">
      <colorScale>
        <cfvo type="min"/>
        <cfvo type="percentile" val="50"/>
        <cfvo type="max"/>
        <color rgb="FF5A8AC6"/>
        <color rgb="FFFFFFFF"/>
        <color rgb="FFF8696B"/>
      </colorScale>
    </cfRule>
  </conditionalFormatting>
  <conditionalFormatting sqref="E7:E9">
    <cfRule type="colorScale" priority="8">
      <colorScale>
        <cfvo type="min"/>
        <cfvo type="percentile" val="50"/>
        <cfvo type="max"/>
        <color rgb="FF5A8AC6"/>
        <color rgb="FFFFFFFF"/>
        <color rgb="FFF8696B"/>
      </colorScale>
    </cfRule>
  </conditionalFormatting>
  <conditionalFormatting sqref="F7:F9">
    <cfRule type="colorScale" priority="7">
      <colorScale>
        <cfvo type="min"/>
        <cfvo type="percentile" val="50"/>
        <cfvo type="max"/>
        <color rgb="FF5A8AC6"/>
        <color rgb="FFFFFFFF"/>
        <color rgb="FFF8696B"/>
      </colorScale>
    </cfRule>
  </conditionalFormatting>
  <conditionalFormatting sqref="G7:G9">
    <cfRule type="colorScale" priority="6">
      <colorScale>
        <cfvo type="min"/>
        <cfvo type="percentile" val="50"/>
        <cfvo type="max"/>
        <color rgb="FF5A8AC6"/>
        <color rgb="FFFFFFFF"/>
        <color rgb="FFF8696B"/>
      </colorScale>
    </cfRule>
  </conditionalFormatting>
  <conditionalFormatting sqref="H7:H9">
    <cfRule type="colorScale" priority="5">
      <colorScale>
        <cfvo type="min"/>
        <cfvo type="percentile" val="50"/>
        <cfvo type="max"/>
        <color rgb="FF5A8AC6"/>
        <color rgb="FFFFFFFF"/>
        <color rgb="FFF8696B"/>
      </colorScale>
    </cfRule>
  </conditionalFormatting>
  <conditionalFormatting sqref="I7:I9">
    <cfRule type="colorScale" priority="4">
      <colorScale>
        <cfvo type="min"/>
        <cfvo type="percentile" val="50"/>
        <cfvo type="max"/>
        <color rgb="FF5A8AC6"/>
        <color rgb="FFFFFFFF"/>
        <color rgb="FFF8696B"/>
      </colorScale>
    </cfRule>
  </conditionalFormatting>
  <conditionalFormatting sqref="J7:J9">
    <cfRule type="colorScale" priority="3">
      <colorScale>
        <cfvo type="min"/>
        <cfvo type="percentile" val="50"/>
        <cfvo type="max"/>
        <color rgb="FF5A8AC6"/>
        <color rgb="FFFFFFFF"/>
        <color rgb="FFF8696B"/>
      </colorScale>
    </cfRule>
  </conditionalFormatting>
  <conditionalFormatting sqref="K7:K9">
    <cfRule type="colorScale" priority="2">
      <colorScale>
        <cfvo type="min"/>
        <cfvo type="percentile" val="50"/>
        <cfvo type="max"/>
        <color rgb="FF5A8AC6"/>
        <color rgb="FFFFFFFF"/>
        <color rgb="FFF8696B"/>
      </colorScale>
    </cfRule>
  </conditionalFormatting>
  <conditionalFormatting sqref="L7:L9">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4"/>
  <sheetViews>
    <sheetView zoomScale="75" workbookViewId="0"/>
  </sheetViews>
  <sheetFormatPr defaultColWidth="11.42578125" defaultRowHeight="15"/>
  <cols>
    <col min="1" max="1" width="26.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82</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83</v>
      </c>
      <c r="B6" s="5" t="s">
        <v>53</v>
      </c>
      <c r="C6" s="10" t="s">
        <v>54</v>
      </c>
      <c r="D6" s="13" t="s">
        <v>55</v>
      </c>
      <c r="E6" s="5" t="s">
        <v>56</v>
      </c>
      <c r="F6" s="13" t="s">
        <v>57</v>
      </c>
      <c r="G6" s="5" t="s">
        <v>58</v>
      </c>
      <c r="H6" s="13" t="s">
        <v>59</v>
      </c>
      <c r="I6" s="5" t="s">
        <v>60</v>
      </c>
      <c r="J6" s="13" t="s">
        <v>61</v>
      </c>
    </row>
    <row r="7" spans="1:12">
      <c r="A7" s="23" t="s">
        <v>62</v>
      </c>
      <c r="B7" s="23" t="s">
        <v>63</v>
      </c>
      <c r="C7" s="24">
        <v>282500</v>
      </c>
      <c r="D7" s="25">
        <v>0.18867294463367401</v>
      </c>
      <c r="E7" s="27">
        <v>2461.9690000000001</v>
      </c>
      <c r="F7" s="25">
        <v>0.17852075348018301</v>
      </c>
      <c r="G7" s="26">
        <v>13314.65296492</v>
      </c>
      <c r="H7" s="25">
        <v>0.152408014890867</v>
      </c>
      <c r="I7" s="26">
        <v>4561.25</v>
      </c>
      <c r="J7" s="25">
        <v>0.136915058286007</v>
      </c>
    </row>
    <row r="8" spans="1:12">
      <c r="A8" s="5" t="s">
        <v>64</v>
      </c>
      <c r="B8" s="5" t="s">
        <v>65</v>
      </c>
      <c r="C8" s="9">
        <v>120500</v>
      </c>
      <c r="D8" s="14">
        <v>0.19580760480987999</v>
      </c>
      <c r="E8" s="20">
        <v>942.48199999999997</v>
      </c>
      <c r="F8" s="14">
        <v>0.185686261259353</v>
      </c>
      <c r="G8" s="17">
        <v>4222.6716858299997</v>
      </c>
      <c r="H8" s="14">
        <v>0.170554386173741</v>
      </c>
      <c r="I8" s="17">
        <v>4107.714285</v>
      </c>
      <c r="J8" s="14">
        <v>9.8260043297724198E-2</v>
      </c>
    </row>
    <row r="9" spans="1:12">
      <c r="A9" s="7" t="s">
        <v>66</v>
      </c>
      <c r="B9" s="7" t="s">
        <v>67</v>
      </c>
      <c r="C9" s="11">
        <v>17400</v>
      </c>
      <c r="D9" s="15">
        <v>0.37662337662337703</v>
      </c>
      <c r="E9" s="21">
        <v>125.916</v>
      </c>
      <c r="F9" s="15">
        <v>0.36403691368304197</v>
      </c>
      <c r="G9" s="18">
        <v>541.06443363000005</v>
      </c>
      <c r="H9" s="15">
        <v>0.32170465260945003</v>
      </c>
      <c r="I9" s="18">
        <v>3979.69</v>
      </c>
      <c r="J9" s="15">
        <v>0.15090599839897001</v>
      </c>
    </row>
    <row r="10" spans="1:12">
      <c r="A10" s="8" t="s">
        <v>68</v>
      </c>
      <c r="B10" s="8" t="s">
        <v>69</v>
      </c>
      <c r="C10" s="12">
        <v>387900</v>
      </c>
      <c r="D10" s="16">
        <v>0.19283157685424501</v>
      </c>
      <c r="E10" s="22">
        <v>3563.0970000000002</v>
      </c>
      <c r="F10" s="16">
        <v>0.183950362529294</v>
      </c>
      <c r="G10" s="19">
        <v>18187.027608690001</v>
      </c>
      <c r="H10" s="16">
        <v>0.15905803240359501</v>
      </c>
      <c r="I10" s="19">
        <v>4394.3408330000002</v>
      </c>
      <c r="J10" s="16">
        <v>0.12811408466052801</v>
      </c>
    </row>
    <row r="12" spans="1:12">
      <c r="A12" s="3" t="str">
        <f>HYPERLINK("#'Index'!A1", "Back to Index tab")</f>
        <v>Back to Index tab</v>
      </c>
    </row>
    <row r="14" spans="1:12">
      <c r="A14" s="2" t="s">
        <v>84</v>
      </c>
    </row>
    <row r="15" spans="1:12">
      <c r="A15" t="s">
        <v>85</v>
      </c>
    </row>
    <row r="17" spans="1:1" ht="17.25">
      <c r="A17" t="s">
        <v>74</v>
      </c>
    </row>
    <row r="18" spans="1:1" ht="17.25">
      <c r="A18" t="s">
        <v>75</v>
      </c>
    </row>
    <row r="19" spans="1:1" ht="17.25">
      <c r="A19" t="s">
        <v>76</v>
      </c>
    </row>
    <row r="20" spans="1:1" ht="17.25">
      <c r="A20" t="s">
        <v>77</v>
      </c>
    </row>
    <row r="21" spans="1:1" ht="17.25">
      <c r="A21" t="s">
        <v>78</v>
      </c>
    </row>
    <row r="22" spans="1:1" ht="17.25">
      <c r="A22" t="s">
        <v>79</v>
      </c>
    </row>
    <row r="23" spans="1:1" ht="17.25">
      <c r="A23" t="s">
        <v>80</v>
      </c>
    </row>
    <row r="24" spans="1:1" ht="17.25">
      <c r="A24" t="s">
        <v>81</v>
      </c>
    </row>
  </sheetData>
  <mergeCells count="5">
    <mergeCell ref="C4:J4"/>
    <mergeCell ref="C5:J5"/>
    <mergeCell ref="A4:B5"/>
    <mergeCell ref="A1:L1"/>
    <mergeCell ref="A2:L2"/>
  </mergeCells>
  <conditionalFormatting sqref="C7:C9">
    <cfRule type="colorScale" priority="10">
      <colorScale>
        <cfvo type="min"/>
        <cfvo type="percentile" val="50"/>
        <cfvo type="max"/>
        <color rgb="FF5A8AC6"/>
        <color rgb="FFFFFFFF"/>
        <color rgb="FFF8696B"/>
      </colorScale>
    </cfRule>
  </conditionalFormatting>
  <conditionalFormatting sqref="D7:D9">
    <cfRule type="colorScale" priority="9">
      <colorScale>
        <cfvo type="min"/>
        <cfvo type="percentile" val="50"/>
        <cfvo type="max"/>
        <color rgb="FF5A8AC6"/>
        <color rgb="FFFFFFFF"/>
        <color rgb="FFF8696B"/>
      </colorScale>
    </cfRule>
  </conditionalFormatting>
  <conditionalFormatting sqref="E7:E9">
    <cfRule type="colorScale" priority="8">
      <colorScale>
        <cfvo type="min"/>
        <cfvo type="percentile" val="50"/>
        <cfvo type="max"/>
        <color rgb="FF5A8AC6"/>
        <color rgb="FFFFFFFF"/>
        <color rgb="FFF8696B"/>
      </colorScale>
    </cfRule>
  </conditionalFormatting>
  <conditionalFormatting sqref="F7:F9">
    <cfRule type="colorScale" priority="7">
      <colorScale>
        <cfvo type="min"/>
        <cfvo type="percentile" val="50"/>
        <cfvo type="max"/>
        <color rgb="FF5A8AC6"/>
        <color rgb="FFFFFFFF"/>
        <color rgb="FFF8696B"/>
      </colorScale>
    </cfRule>
  </conditionalFormatting>
  <conditionalFormatting sqref="G7:G9">
    <cfRule type="colorScale" priority="6">
      <colorScale>
        <cfvo type="min"/>
        <cfvo type="percentile" val="50"/>
        <cfvo type="max"/>
        <color rgb="FF5A8AC6"/>
        <color rgb="FFFFFFFF"/>
        <color rgb="FFF8696B"/>
      </colorScale>
    </cfRule>
  </conditionalFormatting>
  <conditionalFormatting sqref="H7:H9">
    <cfRule type="colorScale" priority="5">
      <colorScale>
        <cfvo type="min"/>
        <cfvo type="percentile" val="50"/>
        <cfvo type="max"/>
        <color rgb="FF5A8AC6"/>
        <color rgb="FFFFFFFF"/>
        <color rgb="FFF8696B"/>
      </colorScale>
    </cfRule>
  </conditionalFormatting>
  <conditionalFormatting sqref="I7:I9">
    <cfRule type="colorScale" priority="4">
      <colorScale>
        <cfvo type="min"/>
        <cfvo type="percentile" val="50"/>
        <cfvo type="max"/>
        <color rgb="FF5A8AC6"/>
        <color rgb="FFFFFFFF"/>
        <color rgb="FFF8696B"/>
      </colorScale>
    </cfRule>
  </conditionalFormatting>
  <conditionalFormatting sqref="J7:J9">
    <cfRule type="colorScale" priority="3">
      <colorScale>
        <cfvo type="min"/>
        <cfvo type="percentile" val="50"/>
        <cfvo type="max"/>
        <color rgb="FF5A8AC6"/>
        <color rgb="FFFFFFFF"/>
        <color rgb="FFF8696B"/>
      </colorScale>
    </cfRule>
  </conditionalFormatting>
  <conditionalFormatting sqref="K7:K9">
    <cfRule type="colorScale" priority="2">
      <colorScale>
        <cfvo type="min"/>
        <cfvo type="percentile" val="50"/>
        <cfvo type="max"/>
        <color rgb="FF5A8AC6"/>
        <color rgb="FFFFFFFF"/>
        <color rgb="FFF8696B"/>
      </colorScale>
    </cfRule>
  </conditionalFormatting>
  <conditionalFormatting sqref="L7:L9">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6"/>
  <sheetViews>
    <sheetView zoomScale="75" workbookViewId="0"/>
  </sheetViews>
  <sheetFormatPr defaultColWidth="11.42578125" defaultRowHeight="15"/>
  <cols>
    <col min="1" max="1" width="24.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86</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87</v>
      </c>
      <c r="B6" s="5" t="s">
        <v>53</v>
      </c>
      <c r="C6" s="10" t="s">
        <v>54</v>
      </c>
      <c r="D6" s="13" t="s">
        <v>55</v>
      </c>
      <c r="E6" s="5" t="s">
        <v>56</v>
      </c>
      <c r="F6" s="13" t="s">
        <v>57</v>
      </c>
      <c r="G6" s="5" t="s">
        <v>58</v>
      </c>
      <c r="H6" s="13" t="s">
        <v>59</v>
      </c>
      <c r="I6" s="5" t="s">
        <v>60</v>
      </c>
      <c r="J6" s="13" t="s">
        <v>61</v>
      </c>
    </row>
    <row r="7" spans="1:12">
      <c r="A7" s="23" t="s">
        <v>62</v>
      </c>
      <c r="B7" s="23" t="s">
        <v>63</v>
      </c>
      <c r="C7" s="24">
        <v>272600</v>
      </c>
      <c r="D7" s="25">
        <v>0.188781163434903</v>
      </c>
      <c r="E7" s="27">
        <v>2365.085</v>
      </c>
      <c r="F7" s="25">
        <v>0.17859203252931299</v>
      </c>
      <c r="G7" s="26">
        <v>12805.228666159999</v>
      </c>
      <c r="H7" s="25">
        <v>0.15228694961068201</v>
      </c>
      <c r="I7" s="26">
        <v>4559.6824999999999</v>
      </c>
      <c r="J7" s="25">
        <v>0.13809366292418801</v>
      </c>
    </row>
    <row r="8" spans="1:12">
      <c r="A8" s="5" t="s">
        <v>64</v>
      </c>
      <c r="B8" s="5" t="s">
        <v>65</v>
      </c>
      <c r="C8" s="9">
        <v>123700</v>
      </c>
      <c r="D8" s="14">
        <v>0.18969483208096899</v>
      </c>
      <c r="E8" s="20">
        <v>970.02099999999996</v>
      </c>
      <c r="F8" s="14">
        <v>0.179702670768492</v>
      </c>
      <c r="G8" s="17">
        <v>4423.2433085499997</v>
      </c>
      <c r="H8" s="14">
        <v>0.164103038795199</v>
      </c>
      <c r="I8" s="17">
        <v>4153.2104165000001</v>
      </c>
      <c r="J8" s="14">
        <v>9.9642126094010505E-2</v>
      </c>
    </row>
    <row r="9" spans="1:12">
      <c r="A9" s="7" t="s">
        <v>88</v>
      </c>
      <c r="B9" s="7" t="s">
        <v>67</v>
      </c>
      <c r="C9" s="11">
        <v>25500</v>
      </c>
      <c r="D9" s="15">
        <v>0.35915492957746498</v>
      </c>
      <c r="E9" s="21">
        <v>190.18100000000001</v>
      </c>
      <c r="F9" s="15">
        <v>0.34601704058555899</v>
      </c>
      <c r="G9" s="18">
        <v>829.99607731000003</v>
      </c>
      <c r="H9" s="15">
        <v>0.31041806848716202</v>
      </c>
      <c r="I9" s="18">
        <v>4058.3066665000001</v>
      </c>
      <c r="J9" s="15">
        <v>0.14264538057361001</v>
      </c>
    </row>
    <row r="10" spans="1:12">
      <c r="A10" s="8" t="s">
        <v>68</v>
      </c>
      <c r="B10" s="8" t="s">
        <v>69</v>
      </c>
      <c r="C10" s="12">
        <v>387900</v>
      </c>
      <c r="D10" s="16">
        <v>0.19283157685424501</v>
      </c>
      <c r="E10" s="22">
        <v>3563.0970000000002</v>
      </c>
      <c r="F10" s="16">
        <v>0.183950362529294</v>
      </c>
      <c r="G10" s="19">
        <v>18187.027608690001</v>
      </c>
      <c r="H10" s="16">
        <v>0.15905803240359501</v>
      </c>
      <c r="I10" s="19">
        <v>4394.3408330000002</v>
      </c>
      <c r="J10" s="16">
        <v>0.12811408466052801</v>
      </c>
    </row>
    <row r="12" spans="1:12">
      <c r="A12" s="3" t="str">
        <f>HYPERLINK("#'Index'!A1", "Back to Index tab")</f>
        <v>Back to Index tab</v>
      </c>
    </row>
    <row r="14" spans="1:12">
      <c r="A14" s="2" t="s">
        <v>89</v>
      </c>
    </row>
    <row r="15" spans="1:12">
      <c r="A15" t="s">
        <v>90</v>
      </c>
    </row>
    <row r="16" spans="1:12">
      <c r="A16" t="s">
        <v>73</v>
      </c>
    </row>
    <row r="17" spans="1:1">
      <c r="A17" t="s">
        <v>91</v>
      </c>
    </row>
    <row r="19" spans="1:1" ht="17.25">
      <c r="A19" t="s">
        <v>74</v>
      </c>
    </row>
    <row r="20" spans="1:1" ht="17.25">
      <c r="A20" t="s">
        <v>75</v>
      </c>
    </row>
    <row r="21" spans="1:1" ht="17.25">
      <c r="A21" t="s">
        <v>76</v>
      </c>
    </row>
    <row r="22" spans="1:1" ht="17.25">
      <c r="A22" t="s">
        <v>77</v>
      </c>
    </row>
    <row r="23" spans="1:1" ht="17.25">
      <c r="A23" t="s">
        <v>78</v>
      </c>
    </row>
    <row r="24" spans="1:1" ht="17.25">
      <c r="A24" t="s">
        <v>79</v>
      </c>
    </row>
    <row r="25" spans="1:1" ht="17.25">
      <c r="A25" t="s">
        <v>80</v>
      </c>
    </row>
    <row r="26" spans="1:1" ht="17.25">
      <c r="A26" t="s">
        <v>81</v>
      </c>
    </row>
  </sheetData>
  <mergeCells count="5">
    <mergeCell ref="C4:J4"/>
    <mergeCell ref="C5:J5"/>
    <mergeCell ref="A4:B5"/>
    <mergeCell ref="A1:L1"/>
    <mergeCell ref="A2:L2"/>
  </mergeCells>
  <conditionalFormatting sqref="C7:C9">
    <cfRule type="colorScale" priority="10">
      <colorScale>
        <cfvo type="min"/>
        <cfvo type="percentile" val="50"/>
        <cfvo type="max"/>
        <color rgb="FF5A8AC6"/>
        <color rgb="FFFFFFFF"/>
        <color rgb="FFF8696B"/>
      </colorScale>
    </cfRule>
  </conditionalFormatting>
  <conditionalFormatting sqref="D7:D9">
    <cfRule type="colorScale" priority="9">
      <colorScale>
        <cfvo type="min"/>
        <cfvo type="percentile" val="50"/>
        <cfvo type="max"/>
        <color rgb="FF5A8AC6"/>
        <color rgb="FFFFFFFF"/>
        <color rgb="FFF8696B"/>
      </colorScale>
    </cfRule>
  </conditionalFormatting>
  <conditionalFormatting sqref="E7:E9">
    <cfRule type="colorScale" priority="8">
      <colorScale>
        <cfvo type="min"/>
        <cfvo type="percentile" val="50"/>
        <cfvo type="max"/>
        <color rgb="FF5A8AC6"/>
        <color rgb="FFFFFFFF"/>
        <color rgb="FFF8696B"/>
      </colorScale>
    </cfRule>
  </conditionalFormatting>
  <conditionalFormatting sqref="F7:F9">
    <cfRule type="colorScale" priority="7">
      <colorScale>
        <cfvo type="min"/>
        <cfvo type="percentile" val="50"/>
        <cfvo type="max"/>
        <color rgb="FF5A8AC6"/>
        <color rgb="FFFFFFFF"/>
        <color rgb="FFF8696B"/>
      </colorScale>
    </cfRule>
  </conditionalFormatting>
  <conditionalFormatting sqref="G7:G9">
    <cfRule type="colorScale" priority="6">
      <colorScale>
        <cfvo type="min"/>
        <cfvo type="percentile" val="50"/>
        <cfvo type="max"/>
        <color rgb="FF5A8AC6"/>
        <color rgb="FFFFFFFF"/>
        <color rgb="FFF8696B"/>
      </colorScale>
    </cfRule>
  </conditionalFormatting>
  <conditionalFormatting sqref="H7:H9">
    <cfRule type="colorScale" priority="5">
      <colorScale>
        <cfvo type="min"/>
        <cfvo type="percentile" val="50"/>
        <cfvo type="max"/>
        <color rgb="FF5A8AC6"/>
        <color rgb="FFFFFFFF"/>
        <color rgb="FFF8696B"/>
      </colorScale>
    </cfRule>
  </conditionalFormatting>
  <conditionalFormatting sqref="I7:I9">
    <cfRule type="colorScale" priority="4">
      <colorScale>
        <cfvo type="min"/>
        <cfvo type="percentile" val="50"/>
        <cfvo type="max"/>
        <color rgb="FF5A8AC6"/>
        <color rgb="FFFFFFFF"/>
        <color rgb="FFF8696B"/>
      </colorScale>
    </cfRule>
  </conditionalFormatting>
  <conditionalFormatting sqref="J7:J9">
    <cfRule type="colorScale" priority="3">
      <colorScale>
        <cfvo type="min"/>
        <cfvo type="percentile" val="50"/>
        <cfvo type="max"/>
        <color rgb="FF5A8AC6"/>
        <color rgb="FFFFFFFF"/>
        <color rgb="FFF8696B"/>
      </colorScale>
    </cfRule>
  </conditionalFormatting>
  <conditionalFormatting sqref="K7:K9">
    <cfRule type="colorScale" priority="2">
      <colorScale>
        <cfvo type="min"/>
        <cfvo type="percentile" val="50"/>
        <cfvo type="max"/>
        <color rgb="FF5A8AC6"/>
        <color rgb="FFFFFFFF"/>
        <color rgb="FFF8696B"/>
      </colorScale>
    </cfRule>
  </conditionalFormatting>
  <conditionalFormatting sqref="L7:L9">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26"/>
  <sheetViews>
    <sheetView zoomScale="75" workbookViewId="0"/>
  </sheetViews>
  <sheetFormatPr defaultColWidth="11.42578125" defaultRowHeight="15"/>
  <cols>
    <col min="1" max="1" width="25.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92</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93</v>
      </c>
      <c r="B6" s="5" t="s">
        <v>53</v>
      </c>
      <c r="C6" s="10" t="s">
        <v>54</v>
      </c>
      <c r="D6" s="13" t="s">
        <v>55</v>
      </c>
      <c r="E6" s="5" t="s">
        <v>56</v>
      </c>
      <c r="F6" s="13" t="s">
        <v>57</v>
      </c>
      <c r="G6" s="5" t="s">
        <v>58</v>
      </c>
      <c r="H6" s="13" t="s">
        <v>59</v>
      </c>
      <c r="I6" s="5" t="s">
        <v>60</v>
      </c>
      <c r="J6" s="13" t="s">
        <v>61</v>
      </c>
    </row>
    <row r="7" spans="1:12">
      <c r="A7" s="23" t="s">
        <v>62</v>
      </c>
      <c r="B7" s="23" t="s">
        <v>63</v>
      </c>
      <c r="C7" s="24">
        <v>282500</v>
      </c>
      <c r="D7" s="25">
        <v>0.18867294463367401</v>
      </c>
      <c r="E7" s="27">
        <v>2461.9690000000001</v>
      </c>
      <c r="F7" s="25">
        <v>0.17852075348018301</v>
      </c>
      <c r="G7" s="26">
        <v>13314.65296492</v>
      </c>
      <c r="H7" s="25">
        <v>0.152408014890867</v>
      </c>
      <c r="I7" s="26">
        <v>4561.25</v>
      </c>
      <c r="J7" s="25">
        <v>0.136915058286007</v>
      </c>
    </row>
    <row r="8" spans="1:12">
      <c r="A8" s="5" t="s">
        <v>94</v>
      </c>
      <c r="B8" s="5" t="s">
        <v>65</v>
      </c>
      <c r="C8" s="9">
        <v>126400</v>
      </c>
      <c r="D8" s="14">
        <v>0.200858096297473</v>
      </c>
      <c r="E8" s="20">
        <v>990.62400000000002</v>
      </c>
      <c r="F8" s="14">
        <v>0.190824944411494</v>
      </c>
      <c r="G8" s="17">
        <v>4437.4978858799996</v>
      </c>
      <c r="H8" s="14">
        <v>0.175218386235377</v>
      </c>
      <c r="I8" s="17">
        <v>4106.9920000000002</v>
      </c>
      <c r="J8" s="14">
        <v>9.8887045377089006E-2</v>
      </c>
    </row>
    <row r="9" spans="1:12">
      <c r="A9" s="7" t="s">
        <v>95</v>
      </c>
      <c r="B9" s="7" t="s">
        <v>67</v>
      </c>
      <c r="C9" s="11">
        <v>10800</v>
      </c>
      <c r="D9" s="15">
        <v>0.35409836065573802</v>
      </c>
      <c r="E9" s="21">
        <v>77.774000000000001</v>
      </c>
      <c r="F9" s="15">
        <v>0.33772786882398398</v>
      </c>
      <c r="G9" s="18">
        <v>326.23823357999999</v>
      </c>
      <c r="H9" s="15">
        <v>0.29263080284042298</v>
      </c>
      <c r="I9" s="18">
        <v>3877.5425</v>
      </c>
      <c r="J9" s="15">
        <v>0.173246174590519</v>
      </c>
    </row>
    <row r="10" spans="1:12">
      <c r="A10" s="8" t="s">
        <v>68</v>
      </c>
      <c r="B10" s="8" t="s">
        <v>69</v>
      </c>
      <c r="C10" s="12">
        <v>387900</v>
      </c>
      <c r="D10" s="16">
        <v>0.19283157685424501</v>
      </c>
      <c r="E10" s="22">
        <v>3563.0970000000002</v>
      </c>
      <c r="F10" s="16">
        <v>0.183950362529294</v>
      </c>
      <c r="G10" s="19">
        <v>18187.027608690001</v>
      </c>
      <c r="H10" s="16">
        <v>0.15905803240359501</v>
      </c>
      <c r="I10" s="19">
        <v>4394.3408330000002</v>
      </c>
      <c r="J10" s="16">
        <v>0.12811408466052801</v>
      </c>
    </row>
    <row r="12" spans="1:12">
      <c r="A12" s="3" t="str">
        <f>HYPERLINK("#'Index'!A1", "Back to Index tab")</f>
        <v>Back to Index tab</v>
      </c>
    </row>
    <row r="14" spans="1:12">
      <c r="A14" s="2" t="s">
        <v>96</v>
      </c>
    </row>
    <row r="15" spans="1:12">
      <c r="A15" t="s">
        <v>97</v>
      </c>
    </row>
    <row r="16" spans="1:12">
      <c r="A16" t="s">
        <v>98</v>
      </c>
    </row>
    <row r="17" spans="1:1">
      <c r="A17" t="s">
        <v>73</v>
      </c>
    </row>
    <row r="19" spans="1:1" ht="17.25">
      <c r="A19" t="s">
        <v>74</v>
      </c>
    </row>
    <row r="20" spans="1:1" ht="17.25">
      <c r="A20" t="s">
        <v>75</v>
      </c>
    </row>
    <row r="21" spans="1:1" ht="17.25">
      <c r="A21" t="s">
        <v>76</v>
      </c>
    </row>
    <row r="22" spans="1:1" ht="17.25">
      <c r="A22" t="s">
        <v>77</v>
      </c>
    </row>
    <row r="23" spans="1:1" ht="17.25">
      <c r="A23" t="s">
        <v>78</v>
      </c>
    </row>
    <row r="24" spans="1:1" ht="17.25">
      <c r="A24" t="s">
        <v>79</v>
      </c>
    </row>
    <row r="25" spans="1:1" ht="17.25">
      <c r="A25" t="s">
        <v>80</v>
      </c>
    </row>
    <row r="26" spans="1:1" ht="17.25">
      <c r="A26" t="s">
        <v>81</v>
      </c>
    </row>
  </sheetData>
  <mergeCells count="5">
    <mergeCell ref="C4:J4"/>
    <mergeCell ref="C5:J5"/>
    <mergeCell ref="A4:B5"/>
    <mergeCell ref="A1:L1"/>
    <mergeCell ref="A2:L2"/>
  </mergeCells>
  <conditionalFormatting sqref="C7:C9">
    <cfRule type="colorScale" priority="10">
      <colorScale>
        <cfvo type="min"/>
        <cfvo type="percentile" val="50"/>
        <cfvo type="max"/>
        <color rgb="FF5A8AC6"/>
        <color rgb="FFFFFFFF"/>
        <color rgb="FFF8696B"/>
      </colorScale>
    </cfRule>
  </conditionalFormatting>
  <conditionalFormatting sqref="D7:D9">
    <cfRule type="colorScale" priority="9">
      <colorScale>
        <cfvo type="min"/>
        <cfvo type="percentile" val="50"/>
        <cfvo type="max"/>
        <color rgb="FF5A8AC6"/>
        <color rgb="FFFFFFFF"/>
        <color rgb="FFF8696B"/>
      </colorScale>
    </cfRule>
  </conditionalFormatting>
  <conditionalFormatting sqref="E7:E9">
    <cfRule type="colorScale" priority="8">
      <colorScale>
        <cfvo type="min"/>
        <cfvo type="percentile" val="50"/>
        <cfvo type="max"/>
        <color rgb="FF5A8AC6"/>
        <color rgb="FFFFFFFF"/>
        <color rgb="FFF8696B"/>
      </colorScale>
    </cfRule>
  </conditionalFormatting>
  <conditionalFormatting sqref="F7:F9">
    <cfRule type="colorScale" priority="7">
      <colorScale>
        <cfvo type="min"/>
        <cfvo type="percentile" val="50"/>
        <cfvo type="max"/>
        <color rgb="FF5A8AC6"/>
        <color rgb="FFFFFFFF"/>
        <color rgb="FFF8696B"/>
      </colorScale>
    </cfRule>
  </conditionalFormatting>
  <conditionalFormatting sqref="G7:G9">
    <cfRule type="colorScale" priority="6">
      <colorScale>
        <cfvo type="min"/>
        <cfvo type="percentile" val="50"/>
        <cfvo type="max"/>
        <color rgb="FF5A8AC6"/>
        <color rgb="FFFFFFFF"/>
        <color rgb="FFF8696B"/>
      </colorScale>
    </cfRule>
  </conditionalFormatting>
  <conditionalFormatting sqref="H7:H9">
    <cfRule type="colorScale" priority="5">
      <colorScale>
        <cfvo type="min"/>
        <cfvo type="percentile" val="50"/>
        <cfvo type="max"/>
        <color rgb="FF5A8AC6"/>
        <color rgb="FFFFFFFF"/>
        <color rgb="FFF8696B"/>
      </colorScale>
    </cfRule>
  </conditionalFormatting>
  <conditionalFormatting sqref="I7:I9">
    <cfRule type="colorScale" priority="4">
      <colorScale>
        <cfvo type="min"/>
        <cfvo type="percentile" val="50"/>
        <cfvo type="max"/>
        <color rgb="FF5A8AC6"/>
        <color rgb="FFFFFFFF"/>
        <color rgb="FFF8696B"/>
      </colorScale>
    </cfRule>
  </conditionalFormatting>
  <conditionalFormatting sqref="J7:J9">
    <cfRule type="colorScale" priority="3">
      <colorScale>
        <cfvo type="min"/>
        <cfvo type="percentile" val="50"/>
        <cfvo type="max"/>
        <color rgb="FF5A8AC6"/>
        <color rgb="FFFFFFFF"/>
        <color rgb="FFF8696B"/>
      </colorScale>
    </cfRule>
  </conditionalFormatting>
  <conditionalFormatting sqref="K7:K9">
    <cfRule type="colorScale" priority="2">
      <colorScale>
        <cfvo type="min"/>
        <cfvo type="percentile" val="50"/>
        <cfvo type="max"/>
        <color rgb="FF5A8AC6"/>
        <color rgb="FFFFFFFF"/>
        <color rgb="FFF8696B"/>
      </colorScale>
    </cfRule>
  </conditionalFormatting>
  <conditionalFormatting sqref="L7:L9">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6"/>
  <sheetViews>
    <sheetView zoomScale="75" workbookViewId="0"/>
  </sheetViews>
  <sheetFormatPr defaultColWidth="11.42578125" defaultRowHeight="15"/>
  <cols>
    <col min="1" max="1" width="22.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99</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100</v>
      </c>
      <c r="B6" s="5" t="s">
        <v>53</v>
      </c>
      <c r="C6" s="10" t="s">
        <v>54</v>
      </c>
      <c r="D6" s="13" t="s">
        <v>55</v>
      </c>
      <c r="E6" s="5" t="s">
        <v>56</v>
      </c>
      <c r="F6" s="13" t="s">
        <v>57</v>
      </c>
      <c r="G6" s="5" t="s">
        <v>58</v>
      </c>
      <c r="H6" s="13" t="s">
        <v>59</v>
      </c>
      <c r="I6" s="5" t="s">
        <v>60</v>
      </c>
      <c r="J6" s="13" t="s">
        <v>61</v>
      </c>
    </row>
    <row r="7" spans="1:12">
      <c r="A7" s="23" t="s">
        <v>62</v>
      </c>
      <c r="B7" s="23" t="s">
        <v>63</v>
      </c>
      <c r="C7" s="24">
        <v>282500</v>
      </c>
      <c r="D7" s="25">
        <v>0.18867294463367401</v>
      </c>
      <c r="E7" s="27">
        <v>2461.9690000000001</v>
      </c>
      <c r="F7" s="25">
        <v>0.17852075348018301</v>
      </c>
      <c r="G7" s="26">
        <v>13314.65296492</v>
      </c>
      <c r="H7" s="25">
        <v>0.152408014890867</v>
      </c>
      <c r="I7" s="26">
        <v>4561.25</v>
      </c>
      <c r="J7" s="25">
        <v>0.136915058286007</v>
      </c>
    </row>
    <row r="8" spans="1:12">
      <c r="A8" s="5" t="s">
        <v>101</v>
      </c>
      <c r="B8" s="5" t="s">
        <v>65</v>
      </c>
      <c r="C8" s="9">
        <v>88700</v>
      </c>
      <c r="D8" s="14">
        <v>0.20437788018433201</v>
      </c>
      <c r="E8" s="20">
        <v>683.01</v>
      </c>
      <c r="F8" s="14">
        <v>0.193299100365763</v>
      </c>
      <c r="G8" s="17">
        <v>3177.9782357099998</v>
      </c>
      <c r="H8" s="14">
        <v>0.175023999042975</v>
      </c>
      <c r="I8" s="17">
        <v>4214.2857139999996</v>
      </c>
      <c r="J8" s="14">
        <v>0.10940817430729501</v>
      </c>
    </row>
    <row r="9" spans="1:12">
      <c r="A9" s="7" t="s">
        <v>102</v>
      </c>
      <c r="B9" s="7" t="s">
        <v>67</v>
      </c>
      <c r="C9" s="11">
        <v>51800</v>
      </c>
      <c r="D9" s="15">
        <v>0.21316872427983499</v>
      </c>
      <c r="E9" s="21">
        <v>385.38799999999998</v>
      </c>
      <c r="F9" s="15">
        <v>0.20411191867470399</v>
      </c>
      <c r="G9" s="18">
        <v>1585.75788375</v>
      </c>
      <c r="H9" s="15">
        <v>0.191447593307597</v>
      </c>
      <c r="I9" s="18">
        <v>3845.333333</v>
      </c>
      <c r="J9" s="15">
        <v>9.3387528970182307E-2</v>
      </c>
    </row>
    <row r="10" spans="1:12">
      <c r="A10" s="8" t="s">
        <v>68</v>
      </c>
      <c r="B10" s="8" t="s">
        <v>69</v>
      </c>
      <c r="C10" s="12">
        <v>387900</v>
      </c>
      <c r="D10" s="16">
        <v>0.19283157685424501</v>
      </c>
      <c r="E10" s="22">
        <v>3563.0970000000002</v>
      </c>
      <c r="F10" s="16">
        <v>0.183950362529294</v>
      </c>
      <c r="G10" s="19">
        <v>18187.027608690001</v>
      </c>
      <c r="H10" s="16">
        <v>0.15905803240359501</v>
      </c>
      <c r="I10" s="19">
        <v>4394.3408330000002</v>
      </c>
      <c r="J10" s="16">
        <v>0.12811408466052801</v>
      </c>
    </row>
    <row r="12" spans="1:12">
      <c r="A12" s="3" t="str">
        <f>HYPERLINK("#'Index'!A1", "Back to Index tab")</f>
        <v>Back to Index tab</v>
      </c>
    </row>
    <row r="14" spans="1:12">
      <c r="A14" s="2" t="s">
        <v>103</v>
      </c>
    </row>
    <row r="15" spans="1:12">
      <c r="A15" t="s">
        <v>104</v>
      </c>
    </row>
    <row r="16" spans="1:12">
      <c r="A16" t="s">
        <v>105</v>
      </c>
    </row>
    <row r="17" spans="1:1">
      <c r="A17" t="s">
        <v>73</v>
      </c>
    </row>
    <row r="19" spans="1:1" ht="17.25">
      <c r="A19" t="s">
        <v>74</v>
      </c>
    </row>
    <row r="20" spans="1:1" ht="17.25">
      <c r="A20" t="s">
        <v>75</v>
      </c>
    </row>
    <row r="21" spans="1:1" ht="17.25">
      <c r="A21" t="s">
        <v>76</v>
      </c>
    </row>
    <row r="22" spans="1:1" ht="17.25">
      <c r="A22" t="s">
        <v>77</v>
      </c>
    </row>
    <row r="23" spans="1:1" ht="17.25">
      <c r="A23" t="s">
        <v>78</v>
      </c>
    </row>
    <row r="24" spans="1:1" ht="17.25">
      <c r="A24" t="s">
        <v>79</v>
      </c>
    </row>
    <row r="25" spans="1:1" ht="17.25">
      <c r="A25" t="s">
        <v>80</v>
      </c>
    </row>
    <row r="26" spans="1:1" ht="17.25">
      <c r="A26" t="s">
        <v>81</v>
      </c>
    </row>
  </sheetData>
  <mergeCells count="5">
    <mergeCell ref="C4:J4"/>
    <mergeCell ref="C5:J5"/>
    <mergeCell ref="A4:B5"/>
    <mergeCell ref="A1:L1"/>
    <mergeCell ref="A2:L2"/>
  </mergeCells>
  <conditionalFormatting sqref="C7:C9">
    <cfRule type="colorScale" priority="10">
      <colorScale>
        <cfvo type="min"/>
        <cfvo type="percentile" val="50"/>
        <cfvo type="max"/>
        <color rgb="FF5A8AC6"/>
        <color rgb="FFFFFFFF"/>
        <color rgb="FFF8696B"/>
      </colorScale>
    </cfRule>
  </conditionalFormatting>
  <conditionalFormatting sqref="D7:D9">
    <cfRule type="colorScale" priority="9">
      <colorScale>
        <cfvo type="min"/>
        <cfvo type="percentile" val="50"/>
        <cfvo type="max"/>
        <color rgb="FF5A8AC6"/>
        <color rgb="FFFFFFFF"/>
        <color rgb="FFF8696B"/>
      </colorScale>
    </cfRule>
  </conditionalFormatting>
  <conditionalFormatting sqref="E7:E9">
    <cfRule type="colorScale" priority="8">
      <colorScale>
        <cfvo type="min"/>
        <cfvo type="percentile" val="50"/>
        <cfvo type="max"/>
        <color rgb="FF5A8AC6"/>
        <color rgb="FFFFFFFF"/>
        <color rgb="FFF8696B"/>
      </colorScale>
    </cfRule>
  </conditionalFormatting>
  <conditionalFormatting sqref="F7:F9">
    <cfRule type="colorScale" priority="7">
      <colorScale>
        <cfvo type="min"/>
        <cfvo type="percentile" val="50"/>
        <cfvo type="max"/>
        <color rgb="FF5A8AC6"/>
        <color rgb="FFFFFFFF"/>
        <color rgb="FFF8696B"/>
      </colorScale>
    </cfRule>
  </conditionalFormatting>
  <conditionalFormatting sqref="G7:G9">
    <cfRule type="colorScale" priority="6">
      <colorScale>
        <cfvo type="min"/>
        <cfvo type="percentile" val="50"/>
        <cfvo type="max"/>
        <color rgb="FF5A8AC6"/>
        <color rgb="FFFFFFFF"/>
        <color rgb="FFF8696B"/>
      </colorScale>
    </cfRule>
  </conditionalFormatting>
  <conditionalFormatting sqref="H7:H9">
    <cfRule type="colorScale" priority="5">
      <colorScale>
        <cfvo type="min"/>
        <cfvo type="percentile" val="50"/>
        <cfvo type="max"/>
        <color rgb="FF5A8AC6"/>
        <color rgb="FFFFFFFF"/>
        <color rgb="FFF8696B"/>
      </colorScale>
    </cfRule>
  </conditionalFormatting>
  <conditionalFormatting sqref="I7:I9">
    <cfRule type="colorScale" priority="4">
      <colorScale>
        <cfvo type="min"/>
        <cfvo type="percentile" val="50"/>
        <cfvo type="max"/>
        <color rgb="FF5A8AC6"/>
        <color rgb="FFFFFFFF"/>
        <color rgb="FFF8696B"/>
      </colorScale>
    </cfRule>
  </conditionalFormatting>
  <conditionalFormatting sqref="J7:J9">
    <cfRule type="colorScale" priority="3">
      <colorScale>
        <cfvo type="min"/>
        <cfvo type="percentile" val="50"/>
        <cfvo type="max"/>
        <color rgb="FF5A8AC6"/>
        <color rgb="FFFFFFFF"/>
        <color rgb="FFF8696B"/>
      </colorScale>
    </cfRule>
  </conditionalFormatting>
  <conditionalFormatting sqref="K7:K9">
    <cfRule type="colorScale" priority="2">
      <colorScale>
        <cfvo type="min"/>
        <cfvo type="percentile" val="50"/>
        <cfvo type="max"/>
        <color rgb="FF5A8AC6"/>
        <color rgb="FFFFFFFF"/>
        <color rgb="FFF8696B"/>
      </colorScale>
    </cfRule>
  </conditionalFormatting>
  <conditionalFormatting sqref="L7:L9">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26"/>
  <sheetViews>
    <sheetView zoomScale="75" workbookViewId="0"/>
  </sheetViews>
  <sheetFormatPr defaultColWidth="11.42578125" defaultRowHeight="15"/>
  <cols>
    <col min="1" max="1" width="27.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106</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107</v>
      </c>
      <c r="B6" s="5" t="s">
        <v>53</v>
      </c>
      <c r="C6" s="10" t="s">
        <v>54</v>
      </c>
      <c r="D6" s="13" t="s">
        <v>55</v>
      </c>
      <c r="E6" s="5" t="s">
        <v>56</v>
      </c>
      <c r="F6" s="13" t="s">
        <v>57</v>
      </c>
      <c r="G6" s="5" t="s">
        <v>58</v>
      </c>
      <c r="H6" s="13" t="s">
        <v>59</v>
      </c>
      <c r="I6" s="5" t="s">
        <v>60</v>
      </c>
      <c r="J6" s="13" t="s">
        <v>61</v>
      </c>
    </row>
    <row r="7" spans="1:12">
      <c r="A7" s="23" t="s">
        <v>108</v>
      </c>
      <c r="B7" s="23" t="s">
        <v>63</v>
      </c>
      <c r="C7" s="24">
        <v>282500</v>
      </c>
      <c r="D7" s="25">
        <v>0.18867294463367401</v>
      </c>
      <c r="E7" s="27">
        <v>2461.9690000000001</v>
      </c>
      <c r="F7" s="25">
        <v>0.17852075348018301</v>
      </c>
      <c r="G7" s="26">
        <v>13314.65296492</v>
      </c>
      <c r="H7" s="25">
        <v>0.152408014890867</v>
      </c>
      <c r="I7" s="26">
        <v>4561.25</v>
      </c>
      <c r="J7" s="25">
        <v>0.136915058286007</v>
      </c>
    </row>
    <row r="8" spans="1:12">
      <c r="A8" s="5" t="s">
        <v>109</v>
      </c>
      <c r="B8" s="5" t="s">
        <v>65</v>
      </c>
      <c r="C8" s="9">
        <v>106200</v>
      </c>
      <c r="D8" s="14">
        <v>0.18524332810047101</v>
      </c>
      <c r="E8" s="20">
        <v>825.69299999999998</v>
      </c>
      <c r="F8" s="14">
        <v>0.17519708513033699</v>
      </c>
      <c r="G8" s="17">
        <v>3636.8840918300002</v>
      </c>
      <c r="H8" s="14">
        <v>0.16169275500265801</v>
      </c>
      <c r="I8" s="17">
        <v>4059.181666</v>
      </c>
      <c r="J8" s="14">
        <v>9.46122099205675E-2</v>
      </c>
    </row>
    <row r="9" spans="1:12">
      <c r="A9" s="7" t="s">
        <v>110</v>
      </c>
      <c r="B9" s="7" t="s">
        <v>67</v>
      </c>
      <c r="C9" s="11">
        <v>37300</v>
      </c>
      <c r="D9" s="15">
        <v>0.33185053380782897</v>
      </c>
      <c r="E9" s="21">
        <v>275.435</v>
      </c>
      <c r="F9" s="15">
        <v>0.31805243618685802</v>
      </c>
      <c r="G9" s="18">
        <v>1235.4905519399999</v>
      </c>
      <c r="H9" s="15">
        <v>0.275310067643108</v>
      </c>
      <c r="I9" s="18">
        <v>4079.25</v>
      </c>
      <c r="J9" s="15">
        <v>0.16210268719556101</v>
      </c>
    </row>
    <row r="10" spans="1:12">
      <c r="A10" s="8" t="s">
        <v>68</v>
      </c>
      <c r="B10" s="8" t="s">
        <v>69</v>
      </c>
      <c r="C10" s="12">
        <v>387900</v>
      </c>
      <c r="D10" s="16">
        <v>0.19283157685424501</v>
      </c>
      <c r="E10" s="22">
        <v>3563.0970000000002</v>
      </c>
      <c r="F10" s="16">
        <v>0.183950362529294</v>
      </c>
      <c r="G10" s="19">
        <v>18187.027608690001</v>
      </c>
      <c r="H10" s="16">
        <v>0.15905803240359501</v>
      </c>
      <c r="I10" s="19">
        <v>4394.3408330000002</v>
      </c>
      <c r="J10" s="16">
        <v>0.12811408466052801</v>
      </c>
    </row>
    <row r="12" spans="1:12">
      <c r="A12" s="3" t="str">
        <f>HYPERLINK("#'Index'!A1", "Back to Index tab")</f>
        <v>Back to Index tab</v>
      </c>
    </row>
    <row r="14" spans="1:12">
      <c r="A14" s="2" t="s">
        <v>111</v>
      </c>
    </row>
    <row r="15" spans="1:12">
      <c r="A15" t="s">
        <v>112</v>
      </c>
    </row>
    <row r="16" spans="1:12">
      <c r="A16" t="s">
        <v>113</v>
      </c>
    </row>
    <row r="17" spans="1:1">
      <c r="A17" t="s">
        <v>73</v>
      </c>
    </row>
    <row r="19" spans="1:1" ht="17.25">
      <c r="A19" t="s">
        <v>74</v>
      </c>
    </row>
    <row r="20" spans="1:1" ht="17.25">
      <c r="A20" t="s">
        <v>75</v>
      </c>
    </row>
    <row r="21" spans="1:1" ht="17.25">
      <c r="A21" t="s">
        <v>76</v>
      </c>
    </row>
    <row r="22" spans="1:1" ht="17.25">
      <c r="A22" t="s">
        <v>77</v>
      </c>
    </row>
    <row r="23" spans="1:1" ht="17.25">
      <c r="A23" t="s">
        <v>78</v>
      </c>
    </row>
    <row r="24" spans="1:1" ht="17.25">
      <c r="A24" t="s">
        <v>79</v>
      </c>
    </row>
    <row r="25" spans="1:1" ht="17.25">
      <c r="A25" t="s">
        <v>80</v>
      </c>
    </row>
    <row r="26" spans="1:1" ht="17.25">
      <c r="A26" t="s">
        <v>81</v>
      </c>
    </row>
  </sheetData>
  <mergeCells count="5">
    <mergeCell ref="C4:J4"/>
    <mergeCell ref="C5:J5"/>
    <mergeCell ref="A4:B5"/>
    <mergeCell ref="A1:L1"/>
    <mergeCell ref="A2:L2"/>
  </mergeCells>
  <conditionalFormatting sqref="C7:C9">
    <cfRule type="colorScale" priority="10">
      <colorScale>
        <cfvo type="min"/>
        <cfvo type="percentile" val="50"/>
        <cfvo type="max"/>
        <color rgb="FF5A8AC6"/>
        <color rgb="FFFFFFFF"/>
        <color rgb="FFF8696B"/>
      </colorScale>
    </cfRule>
  </conditionalFormatting>
  <conditionalFormatting sqref="D7:D9">
    <cfRule type="colorScale" priority="9">
      <colorScale>
        <cfvo type="min"/>
        <cfvo type="percentile" val="50"/>
        <cfvo type="max"/>
        <color rgb="FF5A8AC6"/>
        <color rgb="FFFFFFFF"/>
        <color rgb="FFF8696B"/>
      </colorScale>
    </cfRule>
  </conditionalFormatting>
  <conditionalFormatting sqref="E7:E9">
    <cfRule type="colorScale" priority="8">
      <colorScale>
        <cfvo type="min"/>
        <cfvo type="percentile" val="50"/>
        <cfvo type="max"/>
        <color rgb="FF5A8AC6"/>
        <color rgb="FFFFFFFF"/>
        <color rgb="FFF8696B"/>
      </colorScale>
    </cfRule>
  </conditionalFormatting>
  <conditionalFormatting sqref="F7:F9">
    <cfRule type="colorScale" priority="7">
      <colorScale>
        <cfvo type="min"/>
        <cfvo type="percentile" val="50"/>
        <cfvo type="max"/>
        <color rgb="FF5A8AC6"/>
        <color rgb="FFFFFFFF"/>
        <color rgb="FFF8696B"/>
      </colorScale>
    </cfRule>
  </conditionalFormatting>
  <conditionalFormatting sqref="G7:G9">
    <cfRule type="colorScale" priority="6">
      <colorScale>
        <cfvo type="min"/>
        <cfvo type="percentile" val="50"/>
        <cfvo type="max"/>
        <color rgb="FF5A8AC6"/>
        <color rgb="FFFFFFFF"/>
        <color rgb="FFF8696B"/>
      </colorScale>
    </cfRule>
  </conditionalFormatting>
  <conditionalFormatting sqref="H7:H9">
    <cfRule type="colorScale" priority="5">
      <colorScale>
        <cfvo type="min"/>
        <cfvo type="percentile" val="50"/>
        <cfvo type="max"/>
        <color rgb="FF5A8AC6"/>
        <color rgb="FFFFFFFF"/>
        <color rgb="FFF8696B"/>
      </colorScale>
    </cfRule>
  </conditionalFormatting>
  <conditionalFormatting sqref="I7:I9">
    <cfRule type="colorScale" priority="4">
      <colorScale>
        <cfvo type="min"/>
        <cfvo type="percentile" val="50"/>
        <cfvo type="max"/>
        <color rgb="FF5A8AC6"/>
        <color rgb="FFFFFFFF"/>
        <color rgb="FFF8696B"/>
      </colorScale>
    </cfRule>
  </conditionalFormatting>
  <conditionalFormatting sqref="J7:J9">
    <cfRule type="colorScale" priority="3">
      <colorScale>
        <cfvo type="min"/>
        <cfvo type="percentile" val="50"/>
        <cfvo type="max"/>
        <color rgb="FF5A8AC6"/>
        <color rgb="FFFFFFFF"/>
        <color rgb="FFF8696B"/>
      </colorScale>
    </cfRule>
  </conditionalFormatting>
  <conditionalFormatting sqref="K7:K9">
    <cfRule type="colorScale" priority="2">
      <colorScale>
        <cfvo type="min"/>
        <cfvo type="percentile" val="50"/>
        <cfvo type="max"/>
        <color rgb="FF5A8AC6"/>
        <color rgb="FFFFFFFF"/>
        <color rgb="FFF8696B"/>
      </colorScale>
    </cfRule>
  </conditionalFormatting>
  <conditionalFormatting sqref="L7:L9">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26"/>
  <sheetViews>
    <sheetView zoomScale="75" workbookViewId="0">
      <selection activeCell="A14" sqref="A14"/>
    </sheetView>
  </sheetViews>
  <sheetFormatPr defaultColWidth="11.42578125" defaultRowHeight="15"/>
  <cols>
    <col min="1" max="1" width="36.7109375" customWidth="1"/>
    <col min="2" max="2" width="12.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114</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115</v>
      </c>
      <c r="B6" s="5" t="s">
        <v>53</v>
      </c>
      <c r="C6" s="10" t="s">
        <v>54</v>
      </c>
      <c r="D6" s="13" t="s">
        <v>55</v>
      </c>
      <c r="E6" s="5" t="s">
        <v>56</v>
      </c>
      <c r="F6" s="13" t="s">
        <v>57</v>
      </c>
      <c r="G6" s="5" t="s">
        <v>58</v>
      </c>
      <c r="H6" s="13" t="s">
        <v>59</v>
      </c>
      <c r="I6" s="5" t="s">
        <v>60</v>
      </c>
      <c r="J6" s="13" t="s">
        <v>61</v>
      </c>
    </row>
    <row r="7" spans="1:12">
      <c r="A7" s="23" t="s">
        <v>116</v>
      </c>
      <c r="B7" s="23" t="s">
        <v>117</v>
      </c>
      <c r="C7" s="24">
        <v>19100</v>
      </c>
      <c r="D7" s="25">
        <v>0.17145421903052099</v>
      </c>
      <c r="E7" s="27">
        <v>115.01</v>
      </c>
      <c r="F7" s="25">
        <v>0.15386385436915301</v>
      </c>
      <c r="G7" s="26">
        <v>402.09348506999999</v>
      </c>
      <c r="H7" s="25">
        <v>0.135458435724578</v>
      </c>
      <c r="I7" s="26">
        <v>2982.6666660000001</v>
      </c>
      <c r="J7" s="25">
        <v>0.146694456741681</v>
      </c>
    </row>
    <row r="8" spans="1:12">
      <c r="A8" s="5" t="s">
        <v>118</v>
      </c>
      <c r="B8" s="5" t="s">
        <v>119</v>
      </c>
      <c r="C8" s="9">
        <v>45900</v>
      </c>
      <c r="D8" s="14">
        <v>0.192857142857143</v>
      </c>
      <c r="E8" s="20">
        <v>334.84</v>
      </c>
      <c r="F8" s="14">
        <v>0.18151933264377201</v>
      </c>
      <c r="G8" s="17">
        <v>1310.05696539</v>
      </c>
      <c r="H8" s="14">
        <v>0.166765195772026</v>
      </c>
      <c r="I8" s="17">
        <v>3681.9791660000001</v>
      </c>
      <c r="J8" s="14">
        <v>8.4084784577114394E-2</v>
      </c>
    </row>
    <row r="9" spans="1:12">
      <c r="A9" s="5" t="s">
        <v>120</v>
      </c>
      <c r="B9" s="5" t="s">
        <v>121</v>
      </c>
      <c r="C9" s="9">
        <v>106700</v>
      </c>
      <c r="D9" s="14">
        <v>0.200488538143555</v>
      </c>
      <c r="E9" s="20">
        <v>838.93</v>
      </c>
      <c r="F9" s="14">
        <v>0.19003787709752801</v>
      </c>
      <c r="G9" s="17">
        <v>3837.4800699699999</v>
      </c>
      <c r="H9" s="14">
        <v>0.16891483404511601</v>
      </c>
      <c r="I9" s="17">
        <v>4134.6866659999996</v>
      </c>
      <c r="J9" s="14">
        <v>0.115915440899761</v>
      </c>
    </row>
    <row r="10" spans="1:12">
      <c r="A10" s="5" t="s">
        <v>122</v>
      </c>
      <c r="B10" s="5" t="s">
        <v>123</v>
      </c>
      <c r="C10" s="9">
        <v>104200</v>
      </c>
      <c r="D10" s="14">
        <v>0.195240771969271</v>
      </c>
      <c r="E10" s="20">
        <v>822.16399999999999</v>
      </c>
      <c r="F10" s="14">
        <v>0.18427538968599899</v>
      </c>
      <c r="G10" s="17">
        <v>4362.09324105</v>
      </c>
      <c r="H10" s="14">
        <v>0.15769763701658299</v>
      </c>
      <c r="I10" s="17">
        <v>4511.2375000000002</v>
      </c>
      <c r="J10" s="14">
        <v>0.14961097409108601</v>
      </c>
    </row>
    <row r="11" spans="1:12">
      <c r="A11" s="7" t="s">
        <v>124</v>
      </c>
      <c r="B11" s="7" t="s">
        <v>125</v>
      </c>
      <c r="C11" s="11">
        <v>170100</v>
      </c>
      <c r="D11" s="15">
        <v>0.19362549800796799</v>
      </c>
      <c r="E11" s="21">
        <v>1452.153</v>
      </c>
      <c r="F11" s="15">
        <v>0.18377947470425601</v>
      </c>
      <c r="G11" s="18">
        <v>8275.3038472099997</v>
      </c>
      <c r="H11" s="15">
        <v>0.155730999910771</v>
      </c>
      <c r="I11" s="18">
        <v>4756.8929165</v>
      </c>
      <c r="J11" s="15">
        <v>0.14301991546206499</v>
      </c>
    </row>
    <row r="12" spans="1:12">
      <c r="A12" s="8" t="s">
        <v>68</v>
      </c>
      <c r="B12" s="8" t="s">
        <v>69</v>
      </c>
      <c r="C12" s="12">
        <v>387900</v>
      </c>
      <c r="D12" s="16">
        <v>0.19283157685424501</v>
      </c>
      <c r="E12" s="22">
        <v>3563.0970000000002</v>
      </c>
      <c r="F12" s="16">
        <v>0.183950362529294</v>
      </c>
      <c r="G12" s="19">
        <v>18187.027608690001</v>
      </c>
      <c r="H12" s="16">
        <v>0.15905803240359501</v>
      </c>
      <c r="I12" s="19">
        <v>4394.3408330000002</v>
      </c>
      <c r="J12" s="16">
        <v>0.12811408466052801</v>
      </c>
    </row>
    <row r="14" spans="1:12">
      <c r="A14" s="3" t="str">
        <f>HYPERLINK("#'Index'!A1", "Back to Index tab")</f>
        <v>Back to Index tab</v>
      </c>
    </row>
    <row r="16" spans="1:12">
      <c r="A16" s="2" t="s">
        <v>126</v>
      </c>
    </row>
    <row r="17" spans="1:1">
      <c r="A17" t="s">
        <v>127</v>
      </c>
    </row>
    <row r="19" spans="1:1" ht="17.25">
      <c r="A19" t="s">
        <v>74</v>
      </c>
    </row>
    <row r="20" spans="1:1" ht="17.25">
      <c r="A20" t="s">
        <v>75</v>
      </c>
    </row>
    <row r="21" spans="1:1" ht="17.25">
      <c r="A21" t="s">
        <v>76</v>
      </c>
    </row>
    <row r="22" spans="1:1" ht="17.25">
      <c r="A22" t="s">
        <v>77</v>
      </c>
    </row>
    <row r="23" spans="1:1" ht="17.25">
      <c r="A23" t="s">
        <v>78</v>
      </c>
    </row>
    <row r="24" spans="1:1" ht="17.25">
      <c r="A24" t="s">
        <v>79</v>
      </c>
    </row>
    <row r="25" spans="1:1" ht="17.25">
      <c r="A25" t="s">
        <v>80</v>
      </c>
    </row>
    <row r="26" spans="1:1" ht="17.25">
      <c r="A26" t="s">
        <v>81</v>
      </c>
    </row>
  </sheetData>
  <mergeCells count="5">
    <mergeCell ref="C4:J4"/>
    <mergeCell ref="C5:J5"/>
    <mergeCell ref="A4:B5"/>
    <mergeCell ref="A1:L1"/>
    <mergeCell ref="A2:L2"/>
  </mergeCells>
  <conditionalFormatting sqref="C7:C11">
    <cfRule type="colorScale" priority="10">
      <colorScale>
        <cfvo type="min"/>
        <cfvo type="percentile" val="50"/>
        <cfvo type="max"/>
        <color rgb="FF5A8AC6"/>
        <color rgb="FFFFFFFF"/>
        <color rgb="FFF8696B"/>
      </colorScale>
    </cfRule>
  </conditionalFormatting>
  <conditionalFormatting sqref="D7:D11">
    <cfRule type="colorScale" priority="9">
      <colorScale>
        <cfvo type="min"/>
        <cfvo type="percentile" val="50"/>
        <cfvo type="max"/>
        <color rgb="FF5A8AC6"/>
        <color rgb="FFFFFFFF"/>
        <color rgb="FFF8696B"/>
      </colorScale>
    </cfRule>
  </conditionalFormatting>
  <conditionalFormatting sqref="E7:E11">
    <cfRule type="colorScale" priority="8">
      <colorScale>
        <cfvo type="min"/>
        <cfvo type="percentile" val="50"/>
        <cfvo type="max"/>
        <color rgb="FF5A8AC6"/>
        <color rgb="FFFFFFFF"/>
        <color rgb="FFF8696B"/>
      </colorScale>
    </cfRule>
  </conditionalFormatting>
  <conditionalFormatting sqref="F7:F11">
    <cfRule type="colorScale" priority="7">
      <colorScale>
        <cfvo type="min"/>
        <cfvo type="percentile" val="50"/>
        <cfvo type="max"/>
        <color rgb="FF5A8AC6"/>
        <color rgb="FFFFFFFF"/>
        <color rgb="FFF8696B"/>
      </colorScale>
    </cfRule>
  </conditionalFormatting>
  <conditionalFormatting sqref="G7:G11">
    <cfRule type="colorScale" priority="6">
      <colorScale>
        <cfvo type="min"/>
        <cfvo type="percentile" val="50"/>
        <cfvo type="max"/>
        <color rgb="FF5A8AC6"/>
        <color rgb="FFFFFFFF"/>
        <color rgb="FFF8696B"/>
      </colorScale>
    </cfRule>
  </conditionalFormatting>
  <conditionalFormatting sqref="H7:H11">
    <cfRule type="colorScale" priority="5">
      <colorScale>
        <cfvo type="min"/>
        <cfvo type="percentile" val="50"/>
        <cfvo type="max"/>
        <color rgb="FF5A8AC6"/>
        <color rgb="FFFFFFFF"/>
        <color rgb="FFF8696B"/>
      </colorScale>
    </cfRule>
  </conditionalFormatting>
  <conditionalFormatting sqref="I7:I11">
    <cfRule type="colorScale" priority="4">
      <colorScale>
        <cfvo type="min"/>
        <cfvo type="percentile" val="50"/>
        <cfvo type="max"/>
        <color rgb="FF5A8AC6"/>
        <color rgb="FFFFFFFF"/>
        <color rgb="FFF8696B"/>
      </colorScale>
    </cfRule>
  </conditionalFormatting>
  <conditionalFormatting sqref="J7:J11">
    <cfRule type="colorScale" priority="3">
      <colorScale>
        <cfvo type="min"/>
        <cfvo type="percentile" val="50"/>
        <cfvo type="max"/>
        <color rgb="FF5A8AC6"/>
        <color rgb="FFFFFFFF"/>
        <color rgb="FFF8696B"/>
      </colorScale>
    </cfRule>
  </conditionalFormatting>
  <conditionalFormatting sqref="K7:K11">
    <cfRule type="colorScale" priority="2">
      <colorScale>
        <cfvo type="min"/>
        <cfvo type="percentile" val="50"/>
        <cfvo type="max"/>
        <color rgb="FF5A8AC6"/>
        <color rgb="FFFFFFFF"/>
        <color rgb="FFF8696B"/>
      </colorScale>
    </cfRule>
  </conditionalFormatting>
  <conditionalFormatting sqref="L7:L11">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39"/>
  <sheetViews>
    <sheetView zoomScale="75" workbookViewId="0"/>
  </sheetViews>
  <sheetFormatPr defaultColWidth="11.42578125" defaultRowHeight="15"/>
  <cols>
    <col min="1" max="1" width="27.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128</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129</v>
      </c>
      <c r="B6" s="5" t="s">
        <v>53</v>
      </c>
      <c r="C6" s="10" t="s">
        <v>54</v>
      </c>
      <c r="D6" s="13" t="s">
        <v>55</v>
      </c>
      <c r="E6" s="5" t="s">
        <v>56</v>
      </c>
      <c r="F6" s="13" t="s">
        <v>57</v>
      </c>
      <c r="G6" s="5" t="s">
        <v>58</v>
      </c>
      <c r="H6" s="13" t="s">
        <v>59</v>
      </c>
      <c r="I6" s="5" t="s">
        <v>60</v>
      </c>
      <c r="J6" s="13" t="s">
        <v>61</v>
      </c>
    </row>
    <row r="7" spans="1:12">
      <c r="A7" s="23" t="s">
        <v>130</v>
      </c>
      <c r="B7" s="23" t="s">
        <v>131</v>
      </c>
      <c r="C7" s="24">
        <v>18300</v>
      </c>
      <c r="D7" s="25">
        <v>0.40576496674057599</v>
      </c>
      <c r="E7" s="27">
        <v>149.56100000000001</v>
      </c>
      <c r="F7" s="25">
        <v>0.38855793387077098</v>
      </c>
      <c r="G7" s="26">
        <v>651.85252777999995</v>
      </c>
      <c r="H7" s="25">
        <v>0.35194253862064301</v>
      </c>
      <c r="I7" s="26">
        <v>3955.2849999999999</v>
      </c>
      <c r="J7" s="25">
        <v>0.117871723926903</v>
      </c>
    </row>
    <row r="8" spans="1:12">
      <c r="A8" s="5" t="s">
        <v>132</v>
      </c>
      <c r="B8" s="5" t="s">
        <v>133</v>
      </c>
      <c r="C8" s="9">
        <v>158500</v>
      </c>
      <c r="D8" s="14">
        <v>0.15888131515637499</v>
      </c>
      <c r="E8" s="20">
        <v>1377.43</v>
      </c>
      <c r="F8" s="14">
        <v>0.148609056431803</v>
      </c>
      <c r="G8" s="17">
        <v>7603.9818559900004</v>
      </c>
      <c r="H8" s="14">
        <v>0.12768094296198201</v>
      </c>
      <c r="I8" s="17">
        <v>4564.1545829999995</v>
      </c>
      <c r="J8" s="14">
        <v>0.13716063026271999</v>
      </c>
    </row>
    <row r="9" spans="1:12">
      <c r="A9" s="5" t="s">
        <v>134</v>
      </c>
      <c r="B9" s="5" t="s">
        <v>135</v>
      </c>
      <c r="C9" s="9">
        <v>45900</v>
      </c>
      <c r="D9" s="14">
        <v>0.27127659574468099</v>
      </c>
      <c r="E9" s="20">
        <v>388.68900000000002</v>
      </c>
      <c r="F9" s="14">
        <v>0.26019958348144401</v>
      </c>
      <c r="G9" s="17">
        <v>1995.42314444</v>
      </c>
      <c r="H9" s="14">
        <v>0.23401572492581499</v>
      </c>
      <c r="I9" s="17">
        <v>4527.0119999999997</v>
      </c>
      <c r="J9" s="14">
        <v>0.115354696159523</v>
      </c>
    </row>
    <row r="10" spans="1:12">
      <c r="A10" s="5" t="s">
        <v>136</v>
      </c>
      <c r="B10" s="5" t="s">
        <v>137</v>
      </c>
      <c r="C10" s="9">
        <v>39100</v>
      </c>
      <c r="D10" s="14">
        <v>0.31788617886178899</v>
      </c>
      <c r="E10" s="20">
        <v>303.04300000000001</v>
      </c>
      <c r="F10" s="14">
        <v>0.30367525187440297</v>
      </c>
      <c r="G10" s="17">
        <v>1419.0128824400001</v>
      </c>
      <c r="H10" s="14">
        <v>0.26908101826144698</v>
      </c>
      <c r="I10" s="17">
        <v>4095.4691659999999</v>
      </c>
      <c r="J10" s="14">
        <v>0.13240776061857901</v>
      </c>
    </row>
    <row r="11" spans="1:12">
      <c r="A11" s="5" t="s">
        <v>138</v>
      </c>
      <c r="B11" s="5" t="s">
        <v>139</v>
      </c>
      <c r="C11" s="9">
        <v>8600</v>
      </c>
      <c r="D11" s="14">
        <v>0.51807228915662695</v>
      </c>
      <c r="E11" s="20">
        <v>67.149000000000001</v>
      </c>
      <c r="F11" s="14">
        <v>0.49361198506277698</v>
      </c>
      <c r="G11" s="17">
        <v>290.39073395000003</v>
      </c>
      <c r="H11" s="14">
        <v>0.44261074995939298</v>
      </c>
      <c r="I11" s="17">
        <v>3933.4791664999998</v>
      </c>
      <c r="J11" s="14">
        <v>0.167154533722639</v>
      </c>
    </row>
    <row r="12" spans="1:12">
      <c r="A12" s="5" t="s">
        <v>140</v>
      </c>
      <c r="B12" s="5" t="s">
        <v>141</v>
      </c>
      <c r="C12" s="9">
        <v>19800</v>
      </c>
      <c r="D12" s="14">
        <v>0.292899408284024</v>
      </c>
      <c r="E12" s="20">
        <v>157.07300000000001</v>
      </c>
      <c r="F12" s="14">
        <v>0.283959410868241</v>
      </c>
      <c r="G12" s="17">
        <v>751.66416867999999</v>
      </c>
      <c r="H12" s="14">
        <v>0.25966664668623302</v>
      </c>
      <c r="I12" s="17">
        <v>4342.1699994999999</v>
      </c>
      <c r="J12" s="14">
        <v>9.5381250104166704E-2</v>
      </c>
    </row>
    <row r="13" spans="1:12">
      <c r="A13" s="5" t="s">
        <v>142</v>
      </c>
      <c r="B13" s="5" t="s">
        <v>143</v>
      </c>
      <c r="C13" s="9">
        <v>10200</v>
      </c>
      <c r="D13" s="14">
        <v>0.24578313253011999</v>
      </c>
      <c r="E13" s="20">
        <v>89.221999999999994</v>
      </c>
      <c r="F13" s="14">
        <v>0.236776807963505</v>
      </c>
      <c r="G13" s="17">
        <v>447.96931677999999</v>
      </c>
      <c r="H13" s="14">
        <v>0.2054104907937</v>
      </c>
      <c r="I13" s="17">
        <v>4395.2747724999999</v>
      </c>
      <c r="J13" s="14">
        <v>0.114745311774443</v>
      </c>
    </row>
    <row r="14" spans="1:12">
      <c r="A14" s="5" t="s">
        <v>144</v>
      </c>
      <c r="B14" s="5" t="s">
        <v>145</v>
      </c>
      <c r="C14" s="9">
        <v>20000</v>
      </c>
      <c r="D14" s="14">
        <v>0.28653295128939799</v>
      </c>
      <c r="E14" s="20">
        <v>164.22200000000001</v>
      </c>
      <c r="F14" s="14">
        <v>0.268553813950826</v>
      </c>
      <c r="G14" s="17">
        <v>715.53221558999996</v>
      </c>
      <c r="H14" s="14">
        <v>0.24752977086428399</v>
      </c>
      <c r="I14" s="17">
        <v>4047.5</v>
      </c>
      <c r="J14" s="14">
        <v>9.2726117845515196E-2</v>
      </c>
    </row>
    <row r="15" spans="1:12">
      <c r="A15" s="5" t="s">
        <v>146</v>
      </c>
      <c r="B15" s="5" t="s">
        <v>147</v>
      </c>
      <c r="C15" s="9">
        <v>33400</v>
      </c>
      <c r="D15" s="14">
        <v>0.185555555555556</v>
      </c>
      <c r="E15" s="20">
        <v>282.97800000000001</v>
      </c>
      <c r="F15" s="14">
        <v>0.17681594091514</v>
      </c>
      <c r="G15" s="17">
        <v>1420.43420358</v>
      </c>
      <c r="H15" s="14">
        <v>0.14951473669774501</v>
      </c>
      <c r="I15" s="17">
        <v>4310.3620000000001</v>
      </c>
      <c r="J15" s="14">
        <v>0.14124110684795399</v>
      </c>
    </row>
    <row r="16" spans="1:12">
      <c r="A16" s="5" t="s">
        <v>148</v>
      </c>
      <c r="B16" s="5" t="s">
        <v>149</v>
      </c>
      <c r="C16" s="9">
        <v>2000</v>
      </c>
      <c r="D16" s="14">
        <v>0.18348623853210999</v>
      </c>
      <c r="E16" s="20">
        <v>16.745999999999999</v>
      </c>
      <c r="F16" s="14">
        <v>0.171669332021159</v>
      </c>
      <c r="G16" s="17">
        <v>85.791742200000002</v>
      </c>
      <c r="H16" s="14">
        <v>0.16106380955132901</v>
      </c>
      <c r="I16" s="17">
        <v>4441.2508330000001</v>
      </c>
      <c r="J16" s="14">
        <v>7.9805511790426803E-2</v>
      </c>
    </row>
    <row r="17" spans="1:10">
      <c r="A17" s="5" t="s">
        <v>150</v>
      </c>
      <c r="B17" s="5" t="s">
        <v>151</v>
      </c>
      <c r="C17" s="9">
        <v>33600</v>
      </c>
      <c r="D17" s="14">
        <v>0.138499587798846</v>
      </c>
      <c r="E17" s="20">
        <v>283.55399999999997</v>
      </c>
      <c r="F17" s="14">
        <v>0.130606728903776</v>
      </c>
      <c r="G17" s="17">
        <v>1394.6774482799999</v>
      </c>
      <c r="H17" s="14">
        <v>0.11812532316383299</v>
      </c>
      <c r="I17" s="17">
        <v>4389.5187500000002</v>
      </c>
      <c r="J17" s="14">
        <v>9.2543288776940902E-2</v>
      </c>
    </row>
    <row r="18" spans="1:10">
      <c r="A18" s="5" t="s">
        <v>152</v>
      </c>
      <c r="B18" s="5" t="s">
        <v>153</v>
      </c>
      <c r="C18" s="9">
        <v>15400</v>
      </c>
      <c r="D18" s="14">
        <v>0.15892672858617099</v>
      </c>
      <c r="E18" s="20">
        <v>121.136</v>
      </c>
      <c r="F18" s="14">
        <v>0.15272773119838601</v>
      </c>
      <c r="G18" s="17">
        <v>594.52266628999996</v>
      </c>
      <c r="H18" s="14">
        <v>0.146570486374861</v>
      </c>
      <c r="I18" s="17">
        <v>4529.4133330000004</v>
      </c>
      <c r="J18" s="14">
        <v>2.6427254220455401E-2</v>
      </c>
    </row>
    <row r="19" spans="1:10">
      <c r="A19" s="5" t="s">
        <v>154</v>
      </c>
      <c r="B19" s="5" t="s">
        <v>155</v>
      </c>
      <c r="C19" s="9">
        <v>9100</v>
      </c>
      <c r="D19" s="14">
        <v>0.22195121951219501</v>
      </c>
      <c r="E19" s="20">
        <v>76.427000000000007</v>
      </c>
      <c r="F19" s="14">
        <v>0.21194221900538801</v>
      </c>
      <c r="G19" s="17">
        <v>389.21632777999997</v>
      </c>
      <c r="H19" s="14">
        <v>0.20169464593327499</v>
      </c>
      <c r="I19" s="17">
        <v>4778.2833330000003</v>
      </c>
      <c r="J19" s="14">
        <v>5.9444886305479103E-2</v>
      </c>
    </row>
    <row r="20" spans="1:10">
      <c r="A20" s="5" t="s">
        <v>156</v>
      </c>
      <c r="B20" s="5" t="s">
        <v>157</v>
      </c>
      <c r="C20" s="9">
        <v>3700</v>
      </c>
      <c r="D20" s="14">
        <v>0.15226337448559699</v>
      </c>
      <c r="E20" s="20">
        <v>29.713000000000001</v>
      </c>
      <c r="F20" s="14">
        <v>0.156680253742598</v>
      </c>
      <c r="G20" s="17">
        <v>152.68277854999999</v>
      </c>
      <c r="H20" s="14">
        <v>0.16144727439067599</v>
      </c>
      <c r="I20" s="17">
        <v>4531.1399995000002</v>
      </c>
      <c r="J20" s="14">
        <v>-1.58003523021258E-2</v>
      </c>
    </row>
    <row r="21" spans="1:10">
      <c r="A21" s="5" t="s">
        <v>158</v>
      </c>
      <c r="B21" s="5" t="s">
        <v>159</v>
      </c>
      <c r="C21" s="9">
        <v>3400</v>
      </c>
      <c r="D21" s="14">
        <v>0.16915422885572101</v>
      </c>
      <c r="E21" s="20">
        <v>26.745000000000001</v>
      </c>
      <c r="F21" s="14">
        <v>0.15890604668849201</v>
      </c>
      <c r="G21" s="17">
        <v>130.58196720000001</v>
      </c>
      <c r="H21" s="14">
        <v>0.15246416957848</v>
      </c>
      <c r="I21" s="17">
        <v>4348.8145830000003</v>
      </c>
      <c r="J21" s="14">
        <v>3.9941501346923203E-2</v>
      </c>
    </row>
    <row r="22" spans="1:10">
      <c r="A22" s="5" t="s">
        <v>160</v>
      </c>
      <c r="B22" s="5" t="s">
        <v>161</v>
      </c>
      <c r="C22" s="9">
        <v>3500</v>
      </c>
      <c r="D22" s="14">
        <v>0.16666666666666699</v>
      </c>
      <c r="E22" s="20">
        <v>28.265999999999998</v>
      </c>
      <c r="F22" s="14">
        <v>0.173682755230575</v>
      </c>
      <c r="G22" s="17">
        <v>137.90607254</v>
      </c>
      <c r="H22" s="14">
        <v>0.15954198866213101</v>
      </c>
      <c r="I22" s="17">
        <v>4343.4549999999999</v>
      </c>
      <c r="J22" s="14">
        <v>9.8501049057811402E-2</v>
      </c>
    </row>
    <row r="23" spans="1:10">
      <c r="A23" s="7" t="s">
        <v>162</v>
      </c>
      <c r="B23" s="7" t="s">
        <v>163</v>
      </c>
      <c r="C23" s="11">
        <v>140</v>
      </c>
      <c r="D23" s="15">
        <v>0.4</v>
      </c>
      <c r="E23" s="21">
        <v>1.0289999999999999</v>
      </c>
      <c r="F23" s="15">
        <v>0.38309754281459402</v>
      </c>
      <c r="G23" s="18">
        <v>5.00158316</v>
      </c>
      <c r="H23" s="15">
        <v>0.32008262634182799</v>
      </c>
      <c r="I23" s="18">
        <v>3886.1125000000002</v>
      </c>
      <c r="J23" s="15">
        <v>0.30748963792358602</v>
      </c>
    </row>
    <row r="24" spans="1:10">
      <c r="A24" s="8" t="s">
        <v>68</v>
      </c>
      <c r="B24" s="8" t="s">
        <v>69</v>
      </c>
      <c r="C24" s="12">
        <v>387900</v>
      </c>
      <c r="D24" s="16">
        <v>0.19283157685424501</v>
      </c>
      <c r="E24" s="22">
        <v>3563.0970000000002</v>
      </c>
      <c r="F24" s="16">
        <v>0.183950362529294</v>
      </c>
      <c r="G24" s="19">
        <v>18187.027608690001</v>
      </c>
      <c r="H24" s="16">
        <v>0.15905803240359501</v>
      </c>
      <c r="I24" s="19">
        <v>4394.3408330000002</v>
      </c>
      <c r="J24" s="16">
        <v>0.12811408466052801</v>
      </c>
    </row>
    <row r="26" spans="1:10">
      <c r="A26" s="3" t="str">
        <f>HYPERLINK("#'Index'!A1", "Back to Index tab")</f>
        <v>Back to Index tab</v>
      </c>
    </row>
    <row r="28" spans="1:10">
      <c r="A28" s="2" t="s">
        <v>164</v>
      </c>
    </row>
    <row r="29" spans="1:10">
      <c r="A29" t="s">
        <v>165</v>
      </c>
    </row>
    <row r="30" spans="1:10">
      <c r="A30" t="s">
        <v>166</v>
      </c>
    </row>
    <row r="32" spans="1:10" ht="17.25">
      <c r="A32" t="s">
        <v>74</v>
      </c>
    </row>
    <row r="33" spans="1:1" ht="17.25">
      <c r="A33" t="s">
        <v>75</v>
      </c>
    </row>
    <row r="34" spans="1:1" ht="17.25">
      <c r="A34" t="s">
        <v>76</v>
      </c>
    </row>
    <row r="35" spans="1:1" ht="17.25">
      <c r="A35" t="s">
        <v>77</v>
      </c>
    </row>
    <row r="36" spans="1:1" ht="17.25">
      <c r="A36" t="s">
        <v>78</v>
      </c>
    </row>
    <row r="37" spans="1:1" ht="17.25">
      <c r="A37" t="s">
        <v>79</v>
      </c>
    </row>
    <row r="38" spans="1:1" ht="17.25">
      <c r="A38" t="s">
        <v>80</v>
      </c>
    </row>
    <row r="39" spans="1:1" ht="17.25">
      <c r="A39" t="s">
        <v>81</v>
      </c>
    </row>
  </sheetData>
  <mergeCells count="5">
    <mergeCell ref="C4:J4"/>
    <mergeCell ref="C5:J5"/>
    <mergeCell ref="A4:B5"/>
    <mergeCell ref="A1:L1"/>
    <mergeCell ref="A2:L2"/>
  </mergeCells>
  <conditionalFormatting sqref="C7:C23">
    <cfRule type="colorScale" priority="10">
      <colorScale>
        <cfvo type="min"/>
        <cfvo type="percentile" val="50"/>
        <cfvo type="max"/>
        <color rgb="FF5A8AC6"/>
        <color rgb="FFFFFFFF"/>
        <color rgb="FFF8696B"/>
      </colorScale>
    </cfRule>
  </conditionalFormatting>
  <conditionalFormatting sqref="D7:D23">
    <cfRule type="colorScale" priority="9">
      <colorScale>
        <cfvo type="min"/>
        <cfvo type="percentile" val="50"/>
        <cfvo type="max"/>
        <color rgb="FF5A8AC6"/>
        <color rgb="FFFFFFFF"/>
        <color rgb="FFF8696B"/>
      </colorScale>
    </cfRule>
  </conditionalFormatting>
  <conditionalFormatting sqref="E7:E23">
    <cfRule type="colorScale" priority="8">
      <colorScale>
        <cfvo type="min"/>
        <cfvo type="percentile" val="50"/>
        <cfvo type="max"/>
        <color rgb="FF5A8AC6"/>
        <color rgb="FFFFFFFF"/>
        <color rgb="FFF8696B"/>
      </colorScale>
    </cfRule>
  </conditionalFormatting>
  <conditionalFormatting sqref="F7:F23">
    <cfRule type="colorScale" priority="7">
      <colorScale>
        <cfvo type="min"/>
        <cfvo type="percentile" val="50"/>
        <cfvo type="max"/>
        <color rgb="FF5A8AC6"/>
        <color rgb="FFFFFFFF"/>
        <color rgb="FFF8696B"/>
      </colorScale>
    </cfRule>
  </conditionalFormatting>
  <conditionalFormatting sqref="G7:G23">
    <cfRule type="colorScale" priority="6">
      <colorScale>
        <cfvo type="min"/>
        <cfvo type="percentile" val="50"/>
        <cfvo type="max"/>
        <color rgb="FF5A8AC6"/>
        <color rgb="FFFFFFFF"/>
        <color rgb="FFF8696B"/>
      </colorScale>
    </cfRule>
  </conditionalFormatting>
  <conditionalFormatting sqref="H7:H23">
    <cfRule type="colorScale" priority="5">
      <colorScale>
        <cfvo type="min"/>
        <cfvo type="percentile" val="50"/>
        <cfvo type="max"/>
        <color rgb="FF5A8AC6"/>
        <color rgb="FFFFFFFF"/>
        <color rgb="FFF8696B"/>
      </colorScale>
    </cfRule>
  </conditionalFormatting>
  <conditionalFormatting sqref="I7:I23">
    <cfRule type="colorScale" priority="4">
      <colorScale>
        <cfvo type="min"/>
        <cfvo type="percentile" val="50"/>
        <cfvo type="max"/>
        <color rgb="FF5A8AC6"/>
        <color rgb="FFFFFFFF"/>
        <color rgb="FFF8696B"/>
      </colorScale>
    </cfRule>
  </conditionalFormatting>
  <conditionalFormatting sqref="J7:J23">
    <cfRule type="colorScale" priority="3">
      <colorScale>
        <cfvo type="min"/>
        <cfvo type="percentile" val="50"/>
        <cfvo type="max"/>
        <color rgb="FF5A8AC6"/>
        <color rgb="FFFFFFFF"/>
        <color rgb="FFF8696B"/>
      </colorScale>
    </cfRule>
  </conditionalFormatting>
  <conditionalFormatting sqref="K7:K23">
    <cfRule type="colorScale" priority="2">
      <colorScale>
        <cfvo type="min"/>
        <cfvo type="percentile" val="50"/>
        <cfvo type="max"/>
        <color rgb="FF5A8AC6"/>
        <color rgb="FFFFFFFF"/>
        <color rgb="FFF8696B"/>
      </colorScale>
    </cfRule>
  </conditionalFormatting>
  <conditionalFormatting sqref="L7:L23">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38"/>
  <sheetViews>
    <sheetView zoomScale="75" workbookViewId="0"/>
  </sheetViews>
  <sheetFormatPr defaultColWidth="11.42578125" defaultRowHeight="15"/>
  <cols>
    <col min="1" max="1" width="27.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167</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168</v>
      </c>
      <c r="B6" s="5" t="s">
        <v>53</v>
      </c>
      <c r="C6" s="10" t="s">
        <v>54</v>
      </c>
      <c r="D6" s="13" t="s">
        <v>55</v>
      </c>
      <c r="E6" s="5" t="s">
        <v>56</v>
      </c>
      <c r="F6" s="13" t="s">
        <v>57</v>
      </c>
      <c r="G6" s="5" t="s">
        <v>58</v>
      </c>
      <c r="H6" s="13" t="s">
        <v>59</v>
      </c>
      <c r="I6" s="5" t="s">
        <v>60</v>
      </c>
      <c r="J6" s="13" t="s">
        <v>61</v>
      </c>
    </row>
    <row r="7" spans="1:12">
      <c r="A7" s="23" t="s">
        <v>130</v>
      </c>
      <c r="B7" s="23" t="s">
        <v>131</v>
      </c>
      <c r="C7" s="24">
        <v>24700</v>
      </c>
      <c r="D7" s="25">
        <v>0.422222222222222</v>
      </c>
      <c r="E7" s="27">
        <v>220.31</v>
      </c>
      <c r="F7" s="25">
        <v>0.40214002526266601</v>
      </c>
      <c r="G7" s="26">
        <v>1011.5493154</v>
      </c>
      <c r="H7" s="25">
        <v>0.36427882751014301</v>
      </c>
      <c r="I7" s="26">
        <v>4093.545083</v>
      </c>
      <c r="J7" s="25">
        <v>0.122693958260109</v>
      </c>
    </row>
    <row r="8" spans="1:12">
      <c r="A8" s="5" t="s">
        <v>132</v>
      </c>
      <c r="B8" s="5" t="s">
        <v>133</v>
      </c>
      <c r="C8" s="9">
        <v>92300</v>
      </c>
      <c r="D8" s="14">
        <v>0.13012829550260799</v>
      </c>
      <c r="E8" s="20">
        <v>855.04899999999998</v>
      </c>
      <c r="F8" s="14">
        <v>0.12343440371535</v>
      </c>
      <c r="G8" s="17">
        <v>4945.2125145999998</v>
      </c>
      <c r="H8" s="14">
        <v>0.107889938922687</v>
      </c>
      <c r="I8" s="17">
        <v>4672.8387499999999</v>
      </c>
      <c r="J8" s="14">
        <v>0.12689208643664099</v>
      </c>
    </row>
    <row r="9" spans="1:12">
      <c r="A9" s="5" t="s">
        <v>134</v>
      </c>
      <c r="B9" s="5" t="s">
        <v>135</v>
      </c>
      <c r="C9" s="9">
        <v>53100</v>
      </c>
      <c r="D9" s="14">
        <v>0.28410914927768899</v>
      </c>
      <c r="E9" s="20">
        <v>489.27600000000001</v>
      </c>
      <c r="F9" s="14">
        <v>0.26918542245148502</v>
      </c>
      <c r="G9" s="17">
        <v>2469.5991635199998</v>
      </c>
      <c r="H9" s="14">
        <v>0.24254824293986699</v>
      </c>
      <c r="I9" s="17">
        <v>4442.7708329999996</v>
      </c>
      <c r="J9" s="14">
        <v>0.116814716736956</v>
      </c>
    </row>
    <row r="10" spans="1:12">
      <c r="A10" s="5" t="s">
        <v>136</v>
      </c>
      <c r="B10" s="5" t="s">
        <v>137</v>
      </c>
      <c r="C10" s="9">
        <v>42400</v>
      </c>
      <c r="D10" s="14">
        <v>0.32615384615384602</v>
      </c>
      <c r="E10" s="20">
        <v>374.81700000000001</v>
      </c>
      <c r="F10" s="14">
        <v>0.310317763230338</v>
      </c>
      <c r="G10" s="17">
        <v>1822.56723463</v>
      </c>
      <c r="H10" s="14">
        <v>0.27837536227190401</v>
      </c>
      <c r="I10" s="17">
        <v>4229.2950000000001</v>
      </c>
      <c r="J10" s="14">
        <v>0.126025939042892</v>
      </c>
    </row>
    <row r="11" spans="1:12">
      <c r="A11" s="5" t="s">
        <v>138</v>
      </c>
      <c r="B11" s="5" t="s">
        <v>139</v>
      </c>
      <c r="C11" s="9">
        <v>10400</v>
      </c>
      <c r="D11" s="14">
        <v>0.55913978494623695</v>
      </c>
      <c r="E11" s="20">
        <v>91.44</v>
      </c>
      <c r="F11" s="14">
        <v>0.53603775244013296</v>
      </c>
      <c r="G11" s="17">
        <v>407.40582955999997</v>
      </c>
      <c r="H11" s="14">
        <v>0.49402407576734703</v>
      </c>
      <c r="I11" s="17">
        <v>4068.2808329999998</v>
      </c>
      <c r="J11" s="14">
        <v>0.145775651299791</v>
      </c>
    </row>
    <row r="12" spans="1:12">
      <c r="A12" s="5" t="s">
        <v>140</v>
      </c>
      <c r="B12" s="5" t="s">
        <v>141</v>
      </c>
      <c r="C12" s="9">
        <v>21600</v>
      </c>
      <c r="D12" s="14">
        <v>0.29958391123439698</v>
      </c>
      <c r="E12" s="20">
        <v>192.553</v>
      </c>
      <c r="F12" s="14">
        <v>0.28967491624305503</v>
      </c>
      <c r="G12" s="17">
        <v>918.69023119999997</v>
      </c>
      <c r="H12" s="14">
        <v>0.260504521424479</v>
      </c>
      <c r="I12" s="17">
        <v>4301.5554160000002</v>
      </c>
      <c r="J12" s="14">
        <v>0.112527678457558</v>
      </c>
    </row>
    <row r="13" spans="1:12">
      <c r="A13" s="5" t="s">
        <v>142</v>
      </c>
      <c r="B13" s="5" t="s">
        <v>143</v>
      </c>
      <c r="C13" s="9">
        <v>12600</v>
      </c>
      <c r="D13" s="14">
        <v>0.268085106382979</v>
      </c>
      <c r="E13" s="20">
        <v>119.768</v>
      </c>
      <c r="F13" s="14">
        <v>0.25626333278415298</v>
      </c>
      <c r="G13" s="17">
        <v>607.49384918999999</v>
      </c>
      <c r="H13" s="14">
        <v>0.23047244651180299</v>
      </c>
      <c r="I13" s="17">
        <v>4479.6333329999998</v>
      </c>
      <c r="J13" s="14">
        <v>8.6420115086327506E-2</v>
      </c>
    </row>
    <row r="14" spans="1:12">
      <c r="A14" s="5" t="s">
        <v>144</v>
      </c>
      <c r="B14" s="5" t="s">
        <v>145</v>
      </c>
      <c r="C14" s="9">
        <v>25800</v>
      </c>
      <c r="D14" s="14">
        <v>0.29452054794520499</v>
      </c>
      <c r="E14" s="20">
        <v>238.08</v>
      </c>
      <c r="F14" s="14">
        <v>0.27805158342715403</v>
      </c>
      <c r="G14" s="17">
        <v>1089.9802453699999</v>
      </c>
      <c r="H14" s="14">
        <v>0.25829213423529201</v>
      </c>
      <c r="I14" s="17">
        <v>4210.2416659999999</v>
      </c>
      <c r="J14" s="14">
        <v>8.39348293644335E-2</v>
      </c>
    </row>
    <row r="15" spans="1:12">
      <c r="A15" s="5" t="s">
        <v>146</v>
      </c>
      <c r="B15" s="5" t="s">
        <v>147</v>
      </c>
      <c r="C15" s="9">
        <v>34000</v>
      </c>
      <c r="D15" s="14">
        <v>0.181140117208311</v>
      </c>
      <c r="E15" s="20">
        <v>317.69400000000002</v>
      </c>
      <c r="F15" s="14">
        <v>0.173142322734229</v>
      </c>
      <c r="G15" s="17">
        <v>1654.1853804299999</v>
      </c>
      <c r="H15" s="14">
        <v>0.144715694611593</v>
      </c>
      <c r="I15" s="17">
        <v>4381.5228569999999</v>
      </c>
      <c r="J15" s="14">
        <v>0.146127859330658</v>
      </c>
    </row>
    <row r="16" spans="1:12">
      <c r="A16" s="5" t="s">
        <v>148</v>
      </c>
      <c r="B16" s="5" t="s">
        <v>149</v>
      </c>
      <c r="C16" s="9">
        <v>2100</v>
      </c>
      <c r="D16" s="14">
        <v>0.17647058823529399</v>
      </c>
      <c r="E16" s="20">
        <v>19.907</v>
      </c>
      <c r="F16" s="14">
        <v>0.17020494361271901</v>
      </c>
      <c r="G16" s="17">
        <v>96.283244659999994</v>
      </c>
      <c r="H16" s="14">
        <v>0.16101839521171499</v>
      </c>
      <c r="I16" s="17">
        <v>4277.728333</v>
      </c>
      <c r="J16" s="14">
        <v>8.0952106467114607E-2</v>
      </c>
    </row>
    <row r="17" spans="1:10">
      <c r="A17" s="5" t="s">
        <v>150</v>
      </c>
      <c r="B17" s="5" t="s">
        <v>151</v>
      </c>
      <c r="C17" s="9">
        <v>35600</v>
      </c>
      <c r="D17" s="14">
        <v>0.13040293040293</v>
      </c>
      <c r="E17" s="20">
        <v>337.24799999999999</v>
      </c>
      <c r="F17" s="14">
        <v>0.124302052276833</v>
      </c>
      <c r="G17" s="17">
        <v>1690.4709665400001</v>
      </c>
      <c r="H17" s="14">
        <v>0.111412734603416</v>
      </c>
      <c r="I17" s="17">
        <v>4426.6874994999998</v>
      </c>
      <c r="J17" s="14">
        <v>0.100801200712544</v>
      </c>
    </row>
    <row r="18" spans="1:10">
      <c r="A18" s="5" t="s">
        <v>152</v>
      </c>
      <c r="B18" s="5" t="s">
        <v>153</v>
      </c>
      <c r="C18" s="9">
        <v>13600</v>
      </c>
      <c r="D18" s="14">
        <v>0.13039309683604999</v>
      </c>
      <c r="E18" s="20">
        <v>122.747</v>
      </c>
      <c r="F18" s="14">
        <v>0.12653260239856001</v>
      </c>
      <c r="G18" s="17">
        <v>573.16862530000003</v>
      </c>
      <c r="H18" s="14">
        <v>0.114830186653436</v>
      </c>
      <c r="I18" s="17">
        <v>4193.1166659999999</v>
      </c>
      <c r="J18" s="14">
        <v>9.3857252235849994E-2</v>
      </c>
    </row>
    <row r="19" spans="1:10">
      <c r="A19" s="5" t="s">
        <v>154</v>
      </c>
      <c r="B19" s="5" t="s">
        <v>155</v>
      </c>
      <c r="C19" s="9">
        <v>9300</v>
      </c>
      <c r="D19" s="14">
        <v>0.221957040572792</v>
      </c>
      <c r="E19" s="20">
        <v>86.942999999999998</v>
      </c>
      <c r="F19" s="14">
        <v>0.21146862739851999</v>
      </c>
      <c r="G19" s="17">
        <v>434.59020179999999</v>
      </c>
      <c r="H19" s="14">
        <v>0.20072497710940401</v>
      </c>
      <c r="I19" s="17">
        <v>4631.3419164999996</v>
      </c>
      <c r="J19" s="14">
        <v>6.9877965968653005E-2</v>
      </c>
    </row>
    <row r="20" spans="1:10">
      <c r="A20" s="5" t="s">
        <v>156</v>
      </c>
      <c r="B20" s="5" t="s">
        <v>157</v>
      </c>
      <c r="C20" s="9">
        <v>3200</v>
      </c>
      <c r="D20" s="14">
        <v>0.13675213675213699</v>
      </c>
      <c r="E20" s="20">
        <v>29.501999999999999</v>
      </c>
      <c r="F20" s="14">
        <v>0.13498723427619699</v>
      </c>
      <c r="G20" s="17">
        <v>141.88048785999999</v>
      </c>
      <c r="H20" s="14">
        <v>0.127180510863284</v>
      </c>
      <c r="I20" s="17">
        <v>4208.6732855</v>
      </c>
      <c r="J20" s="14">
        <v>5.8758288843701802E-2</v>
      </c>
    </row>
    <row r="21" spans="1:10">
      <c r="A21" s="5" t="s">
        <v>158</v>
      </c>
      <c r="B21" s="5" t="s">
        <v>159</v>
      </c>
      <c r="C21" s="9">
        <v>3200</v>
      </c>
      <c r="D21" s="14">
        <v>0.15384615384615399</v>
      </c>
      <c r="E21" s="20">
        <v>29.564</v>
      </c>
      <c r="F21" s="14">
        <v>0.14615745890495599</v>
      </c>
      <c r="G21" s="17">
        <v>139.00233166999999</v>
      </c>
      <c r="H21" s="14">
        <v>0.134170277490717</v>
      </c>
      <c r="I21" s="17">
        <v>4217.9185710000002</v>
      </c>
      <c r="J21" s="14">
        <v>7.6411105363571499E-2</v>
      </c>
    </row>
    <row r="22" spans="1:10">
      <c r="A22" s="5" t="s">
        <v>160</v>
      </c>
      <c r="B22" s="5" t="s">
        <v>161</v>
      </c>
      <c r="C22" s="9">
        <v>3900</v>
      </c>
      <c r="D22" s="14">
        <v>0.17333333333333301</v>
      </c>
      <c r="E22" s="20">
        <v>37.067999999999998</v>
      </c>
      <c r="F22" s="14">
        <v>0.17942437824912599</v>
      </c>
      <c r="G22" s="17">
        <v>180.06899833</v>
      </c>
      <c r="H22" s="14">
        <v>0.16724079710083201</v>
      </c>
      <c r="I22" s="17">
        <v>4353.9174999999996</v>
      </c>
      <c r="J22" s="14">
        <v>9.5696689177751801E-2</v>
      </c>
    </row>
    <row r="23" spans="1:10">
      <c r="A23" s="7" t="s">
        <v>162</v>
      </c>
      <c r="B23" s="7" t="s">
        <v>163</v>
      </c>
      <c r="C23" s="11">
        <v>100</v>
      </c>
      <c r="D23" s="15">
        <v>0.71428571428571397</v>
      </c>
      <c r="E23" s="21">
        <v>0.85399999999999998</v>
      </c>
      <c r="F23" s="15">
        <v>0.64696969696969697</v>
      </c>
      <c r="G23" s="18">
        <v>3.5204425600000002</v>
      </c>
      <c r="H23" s="15">
        <v>0.57831913332858498</v>
      </c>
      <c r="I23" s="18">
        <v>3663.6045829999998</v>
      </c>
      <c r="J23" s="15">
        <v>0.294616853785726</v>
      </c>
    </row>
    <row r="24" spans="1:10">
      <c r="A24" s="8" t="s">
        <v>68</v>
      </c>
      <c r="B24" s="8" t="s">
        <v>69</v>
      </c>
      <c r="C24" s="12">
        <v>387900</v>
      </c>
      <c r="D24" s="16">
        <v>0.19283157685424501</v>
      </c>
      <c r="E24" s="22">
        <v>3563.0970000000002</v>
      </c>
      <c r="F24" s="16">
        <v>0.183950362529294</v>
      </c>
      <c r="G24" s="19">
        <v>18187.027608690001</v>
      </c>
      <c r="H24" s="16">
        <v>0.15905803240359501</v>
      </c>
      <c r="I24" s="19">
        <v>4394.3408330000002</v>
      </c>
      <c r="J24" s="16">
        <v>0.12811408466052801</v>
      </c>
    </row>
    <row r="26" spans="1:10">
      <c r="A26" s="3" t="str">
        <f>HYPERLINK("#'Index'!A1", "Back to Index tab")</f>
        <v>Back to Index tab</v>
      </c>
    </row>
    <row r="28" spans="1:10">
      <c r="A28" s="2" t="s">
        <v>169</v>
      </c>
    </row>
    <row r="29" spans="1:10">
      <c r="A29" t="s">
        <v>170</v>
      </c>
    </row>
    <row r="31" spans="1:10" ht="17.25">
      <c r="A31" t="s">
        <v>74</v>
      </c>
    </row>
    <row r="32" spans="1:10" ht="17.25">
      <c r="A32" t="s">
        <v>75</v>
      </c>
    </row>
    <row r="33" spans="1:1" ht="17.25">
      <c r="A33" t="s">
        <v>76</v>
      </c>
    </row>
    <row r="34" spans="1:1" ht="17.25">
      <c r="A34" t="s">
        <v>77</v>
      </c>
    </row>
    <row r="35" spans="1:1" ht="17.25">
      <c r="A35" t="s">
        <v>78</v>
      </c>
    </row>
    <row r="36" spans="1:1" ht="17.25">
      <c r="A36" t="s">
        <v>79</v>
      </c>
    </row>
    <row r="37" spans="1:1" ht="17.25">
      <c r="A37" t="s">
        <v>80</v>
      </c>
    </row>
    <row r="38" spans="1:1" ht="17.25">
      <c r="A38" t="s">
        <v>81</v>
      </c>
    </row>
  </sheetData>
  <mergeCells count="5">
    <mergeCell ref="C4:J4"/>
    <mergeCell ref="C5:J5"/>
    <mergeCell ref="A4:B5"/>
    <mergeCell ref="A1:L1"/>
    <mergeCell ref="A2:L2"/>
  </mergeCells>
  <conditionalFormatting sqref="C7:C23">
    <cfRule type="colorScale" priority="10">
      <colorScale>
        <cfvo type="min"/>
        <cfvo type="percentile" val="50"/>
        <cfvo type="max"/>
        <color rgb="FF5A8AC6"/>
        <color rgb="FFFFFFFF"/>
        <color rgb="FFF8696B"/>
      </colorScale>
    </cfRule>
  </conditionalFormatting>
  <conditionalFormatting sqref="D7:D23">
    <cfRule type="colorScale" priority="9">
      <colorScale>
        <cfvo type="min"/>
        <cfvo type="percentile" val="50"/>
        <cfvo type="max"/>
        <color rgb="FF5A8AC6"/>
        <color rgb="FFFFFFFF"/>
        <color rgb="FFF8696B"/>
      </colorScale>
    </cfRule>
  </conditionalFormatting>
  <conditionalFormatting sqref="E7:E23">
    <cfRule type="colorScale" priority="8">
      <colorScale>
        <cfvo type="min"/>
        <cfvo type="percentile" val="50"/>
        <cfvo type="max"/>
        <color rgb="FF5A8AC6"/>
        <color rgb="FFFFFFFF"/>
        <color rgb="FFF8696B"/>
      </colorScale>
    </cfRule>
  </conditionalFormatting>
  <conditionalFormatting sqref="F7:F23">
    <cfRule type="colorScale" priority="7">
      <colorScale>
        <cfvo type="min"/>
        <cfvo type="percentile" val="50"/>
        <cfvo type="max"/>
        <color rgb="FF5A8AC6"/>
        <color rgb="FFFFFFFF"/>
        <color rgb="FFF8696B"/>
      </colorScale>
    </cfRule>
  </conditionalFormatting>
  <conditionalFormatting sqref="G7:G23">
    <cfRule type="colorScale" priority="6">
      <colorScale>
        <cfvo type="min"/>
        <cfvo type="percentile" val="50"/>
        <cfvo type="max"/>
        <color rgb="FF5A8AC6"/>
        <color rgb="FFFFFFFF"/>
        <color rgb="FFF8696B"/>
      </colorScale>
    </cfRule>
  </conditionalFormatting>
  <conditionalFormatting sqref="H7:H23">
    <cfRule type="colorScale" priority="5">
      <colorScale>
        <cfvo type="min"/>
        <cfvo type="percentile" val="50"/>
        <cfvo type="max"/>
        <color rgb="FF5A8AC6"/>
        <color rgb="FFFFFFFF"/>
        <color rgb="FFF8696B"/>
      </colorScale>
    </cfRule>
  </conditionalFormatting>
  <conditionalFormatting sqref="I7:I23">
    <cfRule type="colorScale" priority="4">
      <colorScale>
        <cfvo type="min"/>
        <cfvo type="percentile" val="50"/>
        <cfvo type="max"/>
        <color rgb="FF5A8AC6"/>
        <color rgb="FFFFFFFF"/>
        <color rgb="FFF8696B"/>
      </colorScale>
    </cfRule>
  </conditionalFormatting>
  <conditionalFormatting sqref="J7:J23">
    <cfRule type="colorScale" priority="3">
      <colorScale>
        <cfvo type="min"/>
        <cfvo type="percentile" val="50"/>
        <cfvo type="max"/>
        <color rgb="FF5A8AC6"/>
        <color rgb="FFFFFFFF"/>
        <color rgb="FFF8696B"/>
      </colorScale>
    </cfRule>
  </conditionalFormatting>
  <conditionalFormatting sqref="K7:K23">
    <cfRule type="colorScale" priority="2">
      <colorScale>
        <cfvo type="min"/>
        <cfvo type="percentile" val="50"/>
        <cfvo type="max"/>
        <color rgb="FF5A8AC6"/>
        <color rgb="FFFFFFFF"/>
        <color rgb="FFF8696B"/>
      </colorScale>
    </cfRule>
  </conditionalFormatting>
  <conditionalFormatting sqref="L7:L23">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88"/>
  <sheetViews>
    <sheetView zoomScale="75" workbookViewId="0"/>
  </sheetViews>
  <sheetFormatPr defaultColWidth="11.42578125" defaultRowHeight="15"/>
  <cols>
    <col min="1" max="1" width="33.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171</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172</v>
      </c>
      <c r="B6" s="5" t="s">
        <v>53</v>
      </c>
      <c r="C6" s="10" t="s">
        <v>54</v>
      </c>
      <c r="D6" s="13" t="s">
        <v>55</v>
      </c>
      <c r="E6" s="5" t="s">
        <v>56</v>
      </c>
      <c r="F6" s="13" t="s">
        <v>57</v>
      </c>
      <c r="G6" s="5" t="s">
        <v>58</v>
      </c>
      <c r="H6" s="13" t="s">
        <v>59</v>
      </c>
      <c r="I6" s="5" t="s">
        <v>60</v>
      </c>
      <c r="J6" s="13" t="s">
        <v>61</v>
      </c>
    </row>
    <row r="7" spans="1:12">
      <c r="A7" s="23" t="s">
        <v>173</v>
      </c>
      <c r="B7" s="23" t="s">
        <v>174</v>
      </c>
      <c r="C7" s="24">
        <v>10300</v>
      </c>
      <c r="D7" s="25">
        <v>0.53645833333333304</v>
      </c>
      <c r="E7" s="27">
        <v>88.677999999999997</v>
      </c>
      <c r="F7" s="25">
        <v>0.51358113351789003</v>
      </c>
      <c r="G7" s="26">
        <v>383.97970794999998</v>
      </c>
      <c r="H7" s="25">
        <v>0.48144823763292199</v>
      </c>
      <c r="I7" s="26">
        <v>3921.057202</v>
      </c>
      <c r="J7" s="25">
        <v>9.3047416501222793E-2</v>
      </c>
    </row>
    <row r="8" spans="1:12">
      <c r="A8" s="5" t="s">
        <v>175</v>
      </c>
      <c r="B8" s="5" t="s">
        <v>176</v>
      </c>
      <c r="C8" s="9">
        <v>11800</v>
      </c>
      <c r="D8" s="14">
        <v>0.373417721518987</v>
      </c>
      <c r="E8" s="20">
        <v>107.724</v>
      </c>
      <c r="F8" s="14">
        <v>0.35643996797056499</v>
      </c>
      <c r="G8" s="17">
        <v>516.94753160000005</v>
      </c>
      <c r="H8" s="14">
        <v>0.32230634905606498</v>
      </c>
      <c r="I8" s="17">
        <v>4251.3291660000004</v>
      </c>
      <c r="J8" s="14">
        <v>0.12253652840015899</v>
      </c>
    </row>
    <row r="9" spans="1:12">
      <c r="A9" s="5" t="s">
        <v>177</v>
      </c>
      <c r="B9" s="5" t="s">
        <v>178</v>
      </c>
      <c r="C9" s="9">
        <v>2700</v>
      </c>
      <c r="D9" s="14">
        <v>0.34615384615384598</v>
      </c>
      <c r="E9" s="20">
        <v>23.908000000000001</v>
      </c>
      <c r="F9" s="14">
        <v>0.32770436975711398</v>
      </c>
      <c r="G9" s="17">
        <v>110.62207585</v>
      </c>
      <c r="H9" s="14">
        <v>0.29467632409891897</v>
      </c>
      <c r="I9" s="17">
        <v>4099.6666660000001</v>
      </c>
      <c r="J9" s="14">
        <v>0.12752088497343</v>
      </c>
    </row>
    <row r="10" spans="1:12">
      <c r="A10" s="5" t="s">
        <v>179</v>
      </c>
      <c r="B10" s="5" t="s">
        <v>180</v>
      </c>
      <c r="C10" s="9">
        <v>2500</v>
      </c>
      <c r="D10" s="14">
        <v>0.28735632183908</v>
      </c>
      <c r="E10" s="20">
        <v>22.353000000000002</v>
      </c>
      <c r="F10" s="14">
        <v>0.27157748942994597</v>
      </c>
      <c r="G10" s="17">
        <v>92.571691619999996</v>
      </c>
      <c r="H10" s="14">
        <v>0.24827592294189499</v>
      </c>
      <c r="I10" s="17">
        <v>3823.30375</v>
      </c>
      <c r="J10" s="14">
        <v>5.2598400393622298E-2</v>
      </c>
    </row>
    <row r="11" spans="1:12">
      <c r="A11" s="5" t="s">
        <v>181</v>
      </c>
      <c r="B11" s="5" t="s">
        <v>182</v>
      </c>
      <c r="C11" s="9">
        <v>2200</v>
      </c>
      <c r="D11" s="14">
        <v>0.314285714285714</v>
      </c>
      <c r="E11" s="20">
        <v>20.584</v>
      </c>
      <c r="F11" s="14">
        <v>0.31146350320784399</v>
      </c>
      <c r="G11" s="17">
        <v>100.04973188</v>
      </c>
      <c r="H11" s="14">
        <v>0.306046329577633</v>
      </c>
      <c r="I11" s="17">
        <v>4264.0246665000004</v>
      </c>
      <c r="J11" s="14">
        <v>4.3184877407794198E-2</v>
      </c>
    </row>
    <row r="12" spans="1:12">
      <c r="A12" s="5" t="s">
        <v>183</v>
      </c>
      <c r="B12" s="5" t="s">
        <v>184</v>
      </c>
      <c r="C12" s="9">
        <v>9200</v>
      </c>
      <c r="D12" s="14">
        <v>0.29206349206349203</v>
      </c>
      <c r="E12" s="20">
        <v>85.882000000000005</v>
      </c>
      <c r="F12" s="14">
        <v>0.27611239711934199</v>
      </c>
      <c r="G12" s="17">
        <v>468.87626769000002</v>
      </c>
      <c r="H12" s="14">
        <v>0.24337756129961</v>
      </c>
      <c r="I12" s="17">
        <v>4667.3549999999996</v>
      </c>
      <c r="J12" s="14">
        <v>0.13744783748251299</v>
      </c>
    </row>
    <row r="13" spans="1:12">
      <c r="A13" s="5" t="s">
        <v>185</v>
      </c>
      <c r="B13" s="5" t="s">
        <v>186</v>
      </c>
      <c r="C13" s="9">
        <v>3600</v>
      </c>
      <c r="D13" s="14">
        <v>0.25174825174825199</v>
      </c>
      <c r="E13" s="20">
        <v>34.262999999999998</v>
      </c>
      <c r="F13" s="14">
        <v>0.239646646569632</v>
      </c>
      <c r="G13" s="17">
        <v>182.02852662999999</v>
      </c>
      <c r="H13" s="14">
        <v>0.23093211721509699</v>
      </c>
      <c r="I13" s="17">
        <v>4777.7176890000001</v>
      </c>
      <c r="J13" s="14">
        <v>6.4738364127150505E-2</v>
      </c>
    </row>
    <row r="14" spans="1:12">
      <c r="A14" s="5" t="s">
        <v>187</v>
      </c>
      <c r="B14" s="5" t="s">
        <v>188</v>
      </c>
      <c r="C14" s="9">
        <v>18300</v>
      </c>
      <c r="D14" s="14">
        <v>0.25811001410437201</v>
      </c>
      <c r="E14" s="20">
        <v>166.15600000000001</v>
      </c>
      <c r="F14" s="14">
        <v>0.242182022769973</v>
      </c>
      <c r="G14" s="17">
        <v>822.13241518999996</v>
      </c>
      <c r="H14" s="14">
        <v>0.21561309566856099</v>
      </c>
      <c r="I14" s="17">
        <v>4366.9727499999999</v>
      </c>
      <c r="J14" s="14">
        <v>0.13174731472763199</v>
      </c>
    </row>
    <row r="15" spans="1:12">
      <c r="A15" s="5" t="s">
        <v>189</v>
      </c>
      <c r="B15" s="5" t="s">
        <v>190</v>
      </c>
      <c r="C15" s="9">
        <v>4600</v>
      </c>
      <c r="D15" s="14">
        <v>0.210045662100457</v>
      </c>
      <c r="E15" s="20">
        <v>43.732999999999997</v>
      </c>
      <c r="F15" s="14">
        <v>0.20190580837576899</v>
      </c>
      <c r="G15" s="17">
        <v>233.81633970999999</v>
      </c>
      <c r="H15" s="14">
        <v>0.179111346117902</v>
      </c>
      <c r="I15" s="17">
        <v>4647.6108329999997</v>
      </c>
      <c r="J15" s="14">
        <v>0.10564384290757101</v>
      </c>
    </row>
    <row r="16" spans="1:12">
      <c r="A16" s="5" t="s">
        <v>191</v>
      </c>
      <c r="B16" s="5" t="s">
        <v>192</v>
      </c>
      <c r="C16" s="9">
        <v>1200</v>
      </c>
      <c r="D16" s="14">
        <v>0.34285714285714303</v>
      </c>
      <c r="E16" s="20">
        <v>11.548999999999999</v>
      </c>
      <c r="F16" s="14">
        <v>0.343189112088435</v>
      </c>
      <c r="G16" s="17">
        <v>56.790555419999997</v>
      </c>
      <c r="H16" s="14">
        <v>0.32755567251609502</v>
      </c>
      <c r="I16" s="17">
        <v>4531.2441660000004</v>
      </c>
      <c r="J16" s="14">
        <v>8.7540358140662106E-2</v>
      </c>
    </row>
    <row r="17" spans="1:10">
      <c r="A17" s="5" t="s">
        <v>193</v>
      </c>
      <c r="B17" s="5" t="s">
        <v>194</v>
      </c>
      <c r="C17" s="9">
        <v>3900</v>
      </c>
      <c r="D17" s="14">
        <v>0.44318181818181801</v>
      </c>
      <c r="E17" s="20">
        <v>35.417999999999999</v>
      </c>
      <c r="F17" s="14">
        <v>0.41914296872226398</v>
      </c>
      <c r="G17" s="17">
        <v>182.74333917000001</v>
      </c>
      <c r="H17" s="14">
        <v>0.40236979474672202</v>
      </c>
      <c r="I17" s="17">
        <v>4635.616</v>
      </c>
      <c r="J17" s="14">
        <v>8.4882158124188603E-2</v>
      </c>
    </row>
    <row r="18" spans="1:10">
      <c r="A18" s="5" t="s">
        <v>195</v>
      </c>
      <c r="B18" s="5" t="s">
        <v>196</v>
      </c>
      <c r="C18" s="9">
        <v>1700</v>
      </c>
      <c r="D18" s="14">
        <v>0.51515151515151503</v>
      </c>
      <c r="E18" s="20">
        <v>14.558</v>
      </c>
      <c r="F18" s="14">
        <v>0.46817816369191201</v>
      </c>
      <c r="G18" s="17">
        <v>68.600489769999996</v>
      </c>
      <c r="H18" s="14">
        <v>0.45449583972822699</v>
      </c>
      <c r="I18" s="17">
        <v>4255.3508330000004</v>
      </c>
      <c r="J18" s="14">
        <v>0.125107682076881</v>
      </c>
    </row>
    <row r="19" spans="1:10">
      <c r="A19" s="5" t="s">
        <v>197</v>
      </c>
      <c r="B19" s="5" t="s">
        <v>198</v>
      </c>
      <c r="C19" s="9">
        <v>5500</v>
      </c>
      <c r="D19" s="14">
        <v>0.35256410256410298</v>
      </c>
      <c r="E19" s="20">
        <v>50.78</v>
      </c>
      <c r="F19" s="14">
        <v>0.33679546871476501</v>
      </c>
      <c r="G19" s="17">
        <v>241.69230125999999</v>
      </c>
      <c r="H19" s="14">
        <v>0.30078974454025098</v>
      </c>
      <c r="I19" s="17">
        <v>4195.5916660000003</v>
      </c>
      <c r="J19" s="14">
        <v>0.14135997054635399</v>
      </c>
    </row>
    <row r="20" spans="1:10">
      <c r="A20" s="5" t="s">
        <v>199</v>
      </c>
      <c r="B20" s="5" t="s">
        <v>200</v>
      </c>
      <c r="C20" s="9">
        <v>5700</v>
      </c>
      <c r="D20" s="14">
        <v>0.24463519313304699</v>
      </c>
      <c r="E20" s="20">
        <v>50.86</v>
      </c>
      <c r="F20" s="14">
        <v>0.24818109510030201</v>
      </c>
      <c r="G20" s="17">
        <v>255.24625315</v>
      </c>
      <c r="H20" s="14">
        <v>0.22829798740059301</v>
      </c>
      <c r="I20" s="17">
        <v>4383.2911665000001</v>
      </c>
      <c r="J20" s="14">
        <v>7.7058722761709594E-2</v>
      </c>
    </row>
    <row r="21" spans="1:10">
      <c r="A21" s="5" t="s">
        <v>201</v>
      </c>
      <c r="B21" s="5" t="s">
        <v>202</v>
      </c>
      <c r="C21" s="9">
        <v>14200</v>
      </c>
      <c r="D21" s="14">
        <v>0.22940226171243899</v>
      </c>
      <c r="E21" s="20">
        <v>129.34399999999999</v>
      </c>
      <c r="F21" s="14">
        <v>0.21924978684236801</v>
      </c>
      <c r="G21" s="17">
        <v>665.39808678999998</v>
      </c>
      <c r="H21" s="14">
        <v>0.19844626208987501</v>
      </c>
      <c r="I21" s="17">
        <v>4424.6769439999998</v>
      </c>
      <c r="J21" s="14">
        <v>0.105816066778692</v>
      </c>
    </row>
    <row r="22" spans="1:10">
      <c r="A22" s="5" t="s">
        <v>203</v>
      </c>
      <c r="B22" s="5" t="s">
        <v>204</v>
      </c>
      <c r="C22" s="9">
        <v>12600</v>
      </c>
      <c r="D22" s="14">
        <v>0.45</v>
      </c>
      <c r="E22" s="20">
        <v>109.581</v>
      </c>
      <c r="F22" s="14">
        <v>0.41912794033276002</v>
      </c>
      <c r="G22" s="17">
        <v>506.28917997999997</v>
      </c>
      <c r="H22" s="14">
        <v>0.38272295757927099</v>
      </c>
      <c r="I22" s="17">
        <v>4088.5829165</v>
      </c>
      <c r="J22" s="14">
        <v>0.144404939911743</v>
      </c>
    </row>
    <row r="23" spans="1:10">
      <c r="A23" s="5" t="s">
        <v>205</v>
      </c>
      <c r="B23" s="5" t="s">
        <v>206</v>
      </c>
      <c r="C23" s="9">
        <v>6400</v>
      </c>
      <c r="D23" s="14">
        <v>0.52032520325203302</v>
      </c>
      <c r="E23" s="20">
        <v>55.996000000000002</v>
      </c>
      <c r="F23" s="14">
        <v>0.491072368190269</v>
      </c>
      <c r="G23" s="17">
        <v>263.73143540000001</v>
      </c>
      <c r="H23" s="14">
        <v>0.45206485915503303</v>
      </c>
      <c r="I23" s="17">
        <v>4059.4128569999998</v>
      </c>
      <c r="J23" s="14">
        <v>0.13136672097941299</v>
      </c>
    </row>
    <row r="24" spans="1:10">
      <c r="A24" s="5" t="s">
        <v>207</v>
      </c>
      <c r="B24" s="5" t="s">
        <v>208</v>
      </c>
      <c r="C24" s="9">
        <v>1700</v>
      </c>
      <c r="D24" s="14">
        <v>0.70833333333333304</v>
      </c>
      <c r="E24" s="20">
        <v>14.305</v>
      </c>
      <c r="F24" s="14">
        <v>0.67068310750621196</v>
      </c>
      <c r="G24" s="17">
        <v>73.977452389999996</v>
      </c>
      <c r="H24" s="14">
        <v>0.66350262404023497</v>
      </c>
      <c r="I24" s="17">
        <v>4428.505416</v>
      </c>
      <c r="J24" s="14">
        <v>7.1742081596769994E-2</v>
      </c>
    </row>
    <row r="25" spans="1:10">
      <c r="A25" s="5" t="s">
        <v>209</v>
      </c>
      <c r="B25" s="5" t="s">
        <v>210</v>
      </c>
      <c r="C25" s="9">
        <v>2300</v>
      </c>
      <c r="D25" s="14">
        <v>0.63888888888888895</v>
      </c>
      <c r="E25" s="20">
        <v>18.931000000000001</v>
      </c>
      <c r="F25" s="14">
        <v>0.64404300197319198</v>
      </c>
      <c r="G25" s="17">
        <v>79.236288279999997</v>
      </c>
      <c r="H25" s="14">
        <v>0.61301374423935295</v>
      </c>
      <c r="I25" s="17">
        <v>3896.6529755000001</v>
      </c>
      <c r="J25" s="14">
        <v>9.4933668051234502E-2</v>
      </c>
    </row>
    <row r="26" spans="1:10">
      <c r="A26" s="5" t="s">
        <v>211</v>
      </c>
      <c r="B26" s="5" t="s">
        <v>212</v>
      </c>
      <c r="C26" s="9">
        <v>10400</v>
      </c>
      <c r="D26" s="14">
        <v>0.55913978494623695</v>
      </c>
      <c r="E26" s="20">
        <v>91.44</v>
      </c>
      <c r="F26" s="14">
        <v>0.53603775244013296</v>
      </c>
      <c r="G26" s="17">
        <v>407.40582955999997</v>
      </c>
      <c r="H26" s="14">
        <v>0.49402407576734703</v>
      </c>
      <c r="I26" s="17">
        <v>4068.2808329999998</v>
      </c>
      <c r="J26" s="14">
        <v>0.145775651299791</v>
      </c>
    </row>
    <row r="27" spans="1:10">
      <c r="A27" s="5" t="s">
        <v>213</v>
      </c>
      <c r="B27" s="5" t="s">
        <v>214</v>
      </c>
      <c r="C27" s="9">
        <v>2000</v>
      </c>
      <c r="D27" s="14">
        <v>0.74074074074074103</v>
      </c>
      <c r="E27" s="20">
        <v>16.760000000000002</v>
      </c>
      <c r="F27" s="14">
        <v>0.70720283556268204</v>
      </c>
      <c r="G27" s="17">
        <v>76.219829759999996</v>
      </c>
      <c r="H27" s="14">
        <v>0.69002308056313999</v>
      </c>
      <c r="I27" s="17">
        <v>4168.0512500000004</v>
      </c>
      <c r="J27" s="14">
        <v>5.7038247397724402E-2</v>
      </c>
    </row>
    <row r="28" spans="1:10">
      <c r="A28" s="5" t="s">
        <v>215</v>
      </c>
      <c r="B28" s="5" t="s">
        <v>216</v>
      </c>
      <c r="C28" s="9">
        <v>10700</v>
      </c>
      <c r="D28" s="14">
        <v>0.28306878306878303</v>
      </c>
      <c r="E28" s="20">
        <v>94.938000000000002</v>
      </c>
      <c r="F28" s="14">
        <v>0.28258973618647598</v>
      </c>
      <c r="G28" s="17">
        <v>452.83352563</v>
      </c>
      <c r="H28" s="14">
        <v>0.25175867549956699</v>
      </c>
      <c r="I28" s="17">
        <v>4301.3757139999998</v>
      </c>
      <c r="J28" s="14">
        <v>0.111898567008492</v>
      </c>
    </row>
    <row r="29" spans="1:10">
      <c r="A29" s="5" t="s">
        <v>217</v>
      </c>
      <c r="B29" s="5" t="s">
        <v>218</v>
      </c>
      <c r="C29" s="9">
        <v>7100</v>
      </c>
      <c r="D29" s="14">
        <v>0.27734375</v>
      </c>
      <c r="E29" s="20">
        <v>63.875999999999998</v>
      </c>
      <c r="F29" s="14">
        <v>0.25833953473323201</v>
      </c>
      <c r="G29" s="17">
        <v>309.31308584999999</v>
      </c>
      <c r="H29" s="14">
        <v>0.23366700986754599</v>
      </c>
      <c r="I29" s="17">
        <v>4289.4745830000002</v>
      </c>
      <c r="J29" s="14">
        <v>0.119660685742405</v>
      </c>
    </row>
    <row r="30" spans="1:10">
      <c r="A30" s="5" t="s">
        <v>219</v>
      </c>
      <c r="B30" s="5" t="s">
        <v>220</v>
      </c>
      <c r="C30" s="9">
        <v>1800</v>
      </c>
      <c r="D30" s="14">
        <v>0.305084745762712</v>
      </c>
      <c r="E30" s="20">
        <v>16.824999999999999</v>
      </c>
      <c r="F30" s="14">
        <v>0.29427197201574101</v>
      </c>
      <c r="G30" s="17">
        <v>79.443737260000006</v>
      </c>
      <c r="H30" s="14">
        <v>0.27386307725302</v>
      </c>
      <c r="I30" s="17">
        <v>4449.4552775000002</v>
      </c>
      <c r="J30" s="14">
        <v>7.7751709393039894E-2</v>
      </c>
    </row>
    <row r="31" spans="1:10">
      <c r="A31" s="5" t="s">
        <v>221</v>
      </c>
      <c r="B31" s="5" t="s">
        <v>222</v>
      </c>
      <c r="C31" s="9">
        <v>8200</v>
      </c>
      <c r="D31" s="14">
        <v>0.24773413897280999</v>
      </c>
      <c r="E31" s="20">
        <v>77.801000000000002</v>
      </c>
      <c r="F31" s="14">
        <v>0.23607394056353601</v>
      </c>
      <c r="G31" s="17">
        <v>390.32821424000002</v>
      </c>
      <c r="H31" s="14">
        <v>0.205572586936111</v>
      </c>
      <c r="I31" s="17">
        <v>4321.869111</v>
      </c>
      <c r="J31" s="14">
        <v>0.114108239363024</v>
      </c>
    </row>
    <row r="32" spans="1:10">
      <c r="A32" s="5" t="s">
        <v>223</v>
      </c>
      <c r="B32" s="5" t="s">
        <v>224</v>
      </c>
      <c r="C32" s="9">
        <v>780</v>
      </c>
      <c r="D32" s="14">
        <v>0.222857142857143</v>
      </c>
      <c r="E32" s="20">
        <v>7.4880000000000004</v>
      </c>
      <c r="F32" s="14">
        <v>0.212250914141557</v>
      </c>
      <c r="G32" s="17">
        <v>38.167564300000002</v>
      </c>
      <c r="H32" s="14">
        <v>0.20884370848422101</v>
      </c>
      <c r="I32" s="17">
        <v>4669.5514279999998</v>
      </c>
      <c r="J32" s="14">
        <v>2.80055123834522E-2</v>
      </c>
    </row>
    <row r="33" spans="1:10">
      <c r="A33" s="5" t="s">
        <v>225</v>
      </c>
      <c r="B33" s="5" t="s">
        <v>226</v>
      </c>
      <c r="C33" s="9">
        <v>3600</v>
      </c>
      <c r="D33" s="14">
        <v>0.34615384615384598</v>
      </c>
      <c r="E33" s="20">
        <v>34.533000000000001</v>
      </c>
      <c r="F33" s="14">
        <v>0.33591105404458999</v>
      </c>
      <c r="G33" s="17">
        <v>179.25215835</v>
      </c>
      <c r="H33" s="14">
        <v>0.32280597908533498</v>
      </c>
      <c r="I33" s="17">
        <v>4784.3433329999998</v>
      </c>
      <c r="J33" s="14">
        <v>4.3134522824008599E-2</v>
      </c>
    </row>
    <row r="34" spans="1:10">
      <c r="A34" s="5" t="s">
        <v>227</v>
      </c>
      <c r="B34" s="5" t="s">
        <v>228</v>
      </c>
      <c r="C34" s="9">
        <v>2000</v>
      </c>
      <c r="D34" s="14">
        <v>0.48780487804877998</v>
      </c>
      <c r="E34" s="20">
        <v>16.692</v>
      </c>
      <c r="F34" s="14">
        <v>0.457867017774852</v>
      </c>
      <c r="G34" s="17">
        <v>76.077651160000002</v>
      </c>
      <c r="H34" s="14">
        <v>0.446748409152673</v>
      </c>
      <c r="I34" s="17">
        <v>4057.3700829999998</v>
      </c>
      <c r="J34" s="14">
        <v>5.7692074019346201E-2</v>
      </c>
    </row>
    <row r="35" spans="1:10">
      <c r="A35" s="5" t="s">
        <v>229</v>
      </c>
      <c r="B35" s="5" t="s">
        <v>230</v>
      </c>
      <c r="C35" s="9">
        <v>5100</v>
      </c>
      <c r="D35" s="14">
        <v>0.33552631578947401</v>
      </c>
      <c r="E35" s="20">
        <v>45.862000000000002</v>
      </c>
      <c r="F35" s="14">
        <v>0.31049307074139998</v>
      </c>
      <c r="G35" s="17">
        <v>199.27053597</v>
      </c>
      <c r="H35" s="14">
        <v>0.289450116468287</v>
      </c>
      <c r="I35" s="17">
        <v>4070.8833330000002</v>
      </c>
      <c r="J35" s="14">
        <v>7.6210820290223899E-2</v>
      </c>
    </row>
    <row r="36" spans="1:10">
      <c r="A36" s="5" t="s">
        <v>231</v>
      </c>
      <c r="B36" s="5" t="s">
        <v>232</v>
      </c>
      <c r="C36" s="9">
        <v>1900</v>
      </c>
      <c r="D36" s="14">
        <v>0.32758620689655199</v>
      </c>
      <c r="E36" s="20">
        <v>18.331</v>
      </c>
      <c r="F36" s="14">
        <v>0.32987223321936299</v>
      </c>
      <c r="G36" s="17">
        <v>83.936805899999996</v>
      </c>
      <c r="H36" s="14">
        <v>0.31465549041648599</v>
      </c>
      <c r="I36" s="17">
        <v>4251.2454164999999</v>
      </c>
      <c r="J36" s="14">
        <v>7.7083384937751798E-2</v>
      </c>
    </row>
    <row r="37" spans="1:10">
      <c r="A37" s="5" t="s">
        <v>233</v>
      </c>
      <c r="B37" s="5" t="s">
        <v>234</v>
      </c>
      <c r="C37" s="9">
        <v>2800</v>
      </c>
      <c r="D37" s="14">
        <v>0.23931623931623899</v>
      </c>
      <c r="E37" s="20">
        <v>26.824999999999999</v>
      </c>
      <c r="F37" s="14">
        <v>0.22746544560332399</v>
      </c>
      <c r="G37" s="17">
        <v>130.83880825</v>
      </c>
      <c r="H37" s="14">
        <v>0.21219373845074299</v>
      </c>
      <c r="I37" s="17">
        <v>4396.9391660000001</v>
      </c>
      <c r="J37" s="14">
        <v>9.2234197395667405E-2</v>
      </c>
    </row>
    <row r="38" spans="1:10">
      <c r="A38" s="5" t="s">
        <v>235</v>
      </c>
      <c r="B38" s="5" t="s">
        <v>236</v>
      </c>
      <c r="C38" s="9">
        <v>7900</v>
      </c>
      <c r="D38" s="14">
        <v>0.243076923076923</v>
      </c>
      <c r="E38" s="20">
        <v>73.206999999999994</v>
      </c>
      <c r="F38" s="14">
        <v>0.23008335009554501</v>
      </c>
      <c r="G38" s="17">
        <v>336.38946791000001</v>
      </c>
      <c r="H38" s="14">
        <v>0.20986551582952001</v>
      </c>
      <c r="I38" s="17">
        <v>4201.024375</v>
      </c>
      <c r="J38" s="14">
        <v>9.0397338599119997E-2</v>
      </c>
    </row>
    <row r="39" spans="1:10">
      <c r="A39" s="5" t="s">
        <v>237</v>
      </c>
      <c r="B39" s="5" t="s">
        <v>238</v>
      </c>
      <c r="C39" s="9">
        <v>2100</v>
      </c>
      <c r="D39" s="14">
        <v>0.32307692307692298</v>
      </c>
      <c r="E39" s="20">
        <v>20.001000000000001</v>
      </c>
      <c r="F39" s="14">
        <v>0.31544830849302102</v>
      </c>
      <c r="G39" s="17">
        <v>90.174475119999997</v>
      </c>
      <c r="H39" s="14">
        <v>0.29886173668924898</v>
      </c>
      <c r="I39" s="17">
        <v>4345.8229165000002</v>
      </c>
      <c r="J39" s="14">
        <v>6.4104172400500398E-2</v>
      </c>
    </row>
    <row r="40" spans="1:10">
      <c r="A40" s="5" t="s">
        <v>239</v>
      </c>
      <c r="B40" s="5" t="s">
        <v>240</v>
      </c>
      <c r="C40" s="9">
        <v>3900</v>
      </c>
      <c r="D40" s="14">
        <v>0.33050847457627103</v>
      </c>
      <c r="E40" s="20">
        <v>37.061999999999998</v>
      </c>
      <c r="F40" s="14">
        <v>0.31776598389821098</v>
      </c>
      <c r="G40" s="17">
        <v>172.90450988000001</v>
      </c>
      <c r="H40" s="14">
        <v>0.30232094030340101</v>
      </c>
      <c r="I40" s="17">
        <v>4252.9287494999999</v>
      </c>
      <c r="J40" s="14">
        <v>7.3143330635041207E-2</v>
      </c>
    </row>
    <row r="41" spans="1:10">
      <c r="A41" s="5" t="s">
        <v>241</v>
      </c>
      <c r="B41" s="5" t="s">
        <v>242</v>
      </c>
      <c r="C41" s="9">
        <v>3400</v>
      </c>
      <c r="D41" s="14">
        <v>0.2</v>
      </c>
      <c r="E41" s="20">
        <v>32.262999999999998</v>
      </c>
      <c r="F41" s="14">
        <v>0.19238980059154701</v>
      </c>
      <c r="G41" s="17">
        <v>163.84322331999999</v>
      </c>
      <c r="H41" s="14">
        <v>0.16748009608616299</v>
      </c>
      <c r="I41" s="17">
        <v>4320.8795829999999</v>
      </c>
      <c r="J41" s="14">
        <v>0.10686215347535299</v>
      </c>
    </row>
    <row r="42" spans="1:10">
      <c r="A42" s="5" t="s">
        <v>243</v>
      </c>
      <c r="B42" s="5" t="s">
        <v>244</v>
      </c>
      <c r="C42" s="9">
        <v>4800</v>
      </c>
      <c r="D42" s="14">
        <v>0.24</v>
      </c>
      <c r="E42" s="20">
        <v>44.847999999999999</v>
      </c>
      <c r="F42" s="14">
        <v>0.22853881511226201</v>
      </c>
      <c r="G42" s="17">
        <v>237.05870246000001</v>
      </c>
      <c r="H42" s="14">
        <v>0.195563946133402</v>
      </c>
      <c r="I42" s="17">
        <v>4449.8658329999998</v>
      </c>
      <c r="J42" s="14">
        <v>0.14116110320832401</v>
      </c>
    </row>
    <row r="43" spans="1:10">
      <c r="A43" s="5" t="s">
        <v>245</v>
      </c>
      <c r="B43" s="5" t="s">
        <v>246</v>
      </c>
      <c r="C43" s="9">
        <v>3100</v>
      </c>
      <c r="D43" s="14">
        <v>0.19135802469135799</v>
      </c>
      <c r="E43" s="20">
        <v>30.388999999999999</v>
      </c>
      <c r="F43" s="14">
        <v>0.18457511099773399</v>
      </c>
      <c r="G43" s="17">
        <v>159.16001119000001</v>
      </c>
      <c r="H43" s="14">
        <v>0.16173557461569499</v>
      </c>
      <c r="I43" s="17">
        <v>4504.6183330000003</v>
      </c>
      <c r="J43" s="14">
        <v>0.14124717959963501</v>
      </c>
    </row>
    <row r="44" spans="1:10">
      <c r="A44" s="5" t="s">
        <v>247</v>
      </c>
      <c r="B44" s="5" t="s">
        <v>248</v>
      </c>
      <c r="C44" s="9">
        <v>8500</v>
      </c>
      <c r="D44" s="14">
        <v>0.21410579345088199</v>
      </c>
      <c r="E44" s="20">
        <v>80.100999999999999</v>
      </c>
      <c r="F44" s="14">
        <v>0.20232430084060801</v>
      </c>
      <c r="G44" s="17">
        <v>410.13437204000002</v>
      </c>
      <c r="H44" s="14">
        <v>0.17295852467794001</v>
      </c>
      <c r="I44" s="17">
        <v>4468</v>
      </c>
      <c r="J44" s="14">
        <v>0.14076923076923101</v>
      </c>
    </row>
    <row r="45" spans="1:10">
      <c r="A45" s="5" t="s">
        <v>249</v>
      </c>
      <c r="B45" s="5" t="s">
        <v>250</v>
      </c>
      <c r="C45" s="9">
        <v>9700</v>
      </c>
      <c r="D45" s="14">
        <v>0.125</v>
      </c>
      <c r="E45" s="20">
        <v>88.896000000000001</v>
      </c>
      <c r="F45" s="14">
        <v>0.119877177675681</v>
      </c>
      <c r="G45" s="17">
        <v>499.57549187000001</v>
      </c>
      <c r="H45" s="14">
        <v>9.9410783729895105E-2</v>
      </c>
      <c r="I45" s="17">
        <v>4417.2195830000001</v>
      </c>
      <c r="J45" s="14">
        <v>0.159593243319676</v>
      </c>
    </row>
    <row r="46" spans="1:10">
      <c r="A46" s="5" t="s">
        <v>251</v>
      </c>
      <c r="B46" s="5" t="s">
        <v>252</v>
      </c>
      <c r="C46" s="9">
        <v>2900</v>
      </c>
      <c r="D46" s="14">
        <v>0.29292929292929298</v>
      </c>
      <c r="E46" s="20">
        <v>26.995000000000001</v>
      </c>
      <c r="F46" s="14">
        <v>0.27360259463842301</v>
      </c>
      <c r="G46" s="17">
        <v>119.57827355000001</v>
      </c>
      <c r="H46" s="14">
        <v>0.25095269615406002</v>
      </c>
      <c r="I46" s="17">
        <v>4073.0590000000002</v>
      </c>
      <c r="J46" s="14">
        <v>9.3815541961873097E-2</v>
      </c>
    </row>
    <row r="47" spans="1:10">
      <c r="A47" s="5" t="s">
        <v>253</v>
      </c>
      <c r="B47" s="5" t="s">
        <v>254</v>
      </c>
      <c r="C47" s="9">
        <v>690</v>
      </c>
      <c r="D47" s="14">
        <v>0.20294117647058799</v>
      </c>
      <c r="E47" s="20">
        <v>6.3689999999999998</v>
      </c>
      <c r="F47" s="14">
        <v>0.193375030361914</v>
      </c>
      <c r="G47" s="17">
        <v>27.83090666</v>
      </c>
      <c r="H47" s="14">
        <v>0.16476528354063399</v>
      </c>
      <c r="I47" s="17">
        <v>4040.5162500000001</v>
      </c>
      <c r="J47" s="14">
        <v>0.107066371387584</v>
      </c>
    </row>
    <row r="48" spans="1:10">
      <c r="A48" s="5" t="s">
        <v>255</v>
      </c>
      <c r="B48" s="5" t="s">
        <v>256</v>
      </c>
      <c r="C48" s="9">
        <v>840</v>
      </c>
      <c r="D48" s="14">
        <v>0.21</v>
      </c>
      <c r="E48" s="20">
        <v>7.8330000000000002</v>
      </c>
      <c r="F48" s="14">
        <v>0.21038919180252999</v>
      </c>
      <c r="G48" s="17">
        <v>37.004399339999999</v>
      </c>
      <c r="H48" s="14">
        <v>0.17293004952650401</v>
      </c>
      <c r="I48" s="17">
        <v>3899.6744440000002</v>
      </c>
      <c r="J48" s="14">
        <v>0.18474500374212399</v>
      </c>
    </row>
    <row r="49" spans="1:10">
      <c r="A49" s="5" t="s">
        <v>257</v>
      </c>
      <c r="B49" s="5" t="s">
        <v>258</v>
      </c>
      <c r="C49" s="9">
        <v>3200</v>
      </c>
      <c r="D49" s="14">
        <v>0.13675213675213699</v>
      </c>
      <c r="E49" s="20">
        <v>29.501999999999999</v>
      </c>
      <c r="F49" s="14">
        <v>0.13498723427619699</v>
      </c>
      <c r="G49" s="17">
        <v>141.88048785999999</v>
      </c>
      <c r="H49" s="14">
        <v>0.127180510863284</v>
      </c>
      <c r="I49" s="17">
        <v>4208.6732855</v>
      </c>
      <c r="J49" s="14">
        <v>5.8758288843701802E-2</v>
      </c>
    </row>
    <row r="50" spans="1:10">
      <c r="A50" s="5" t="s">
        <v>259</v>
      </c>
      <c r="B50" s="5" t="s">
        <v>260</v>
      </c>
      <c r="C50" s="9">
        <v>3200</v>
      </c>
      <c r="D50" s="14">
        <v>0.15311004784689</v>
      </c>
      <c r="E50" s="20">
        <v>29.564</v>
      </c>
      <c r="F50" s="14">
        <v>0.14615745890495599</v>
      </c>
      <c r="G50" s="17">
        <v>139.00233166999999</v>
      </c>
      <c r="H50" s="14">
        <v>0.134170277490717</v>
      </c>
      <c r="I50" s="17">
        <v>4217.9185710000002</v>
      </c>
      <c r="J50" s="14">
        <v>7.6411105363571499E-2</v>
      </c>
    </row>
    <row r="51" spans="1:10">
      <c r="A51" s="5" t="s">
        <v>261</v>
      </c>
      <c r="B51" s="5" t="s">
        <v>262</v>
      </c>
      <c r="C51" s="9">
        <v>3900</v>
      </c>
      <c r="D51" s="14">
        <v>0.172566371681416</v>
      </c>
      <c r="E51" s="20">
        <v>37.067999999999998</v>
      </c>
      <c r="F51" s="14">
        <v>0.17942437824912599</v>
      </c>
      <c r="G51" s="17">
        <v>180.06899833</v>
      </c>
      <c r="H51" s="14">
        <v>0.16724079710083201</v>
      </c>
      <c r="I51" s="17">
        <v>4353.9174999999996</v>
      </c>
      <c r="J51" s="14">
        <v>9.5696689177751801E-2</v>
      </c>
    </row>
    <row r="52" spans="1:10">
      <c r="A52" s="5" t="s">
        <v>263</v>
      </c>
      <c r="B52" s="5" t="s">
        <v>264</v>
      </c>
      <c r="C52" s="9">
        <v>360</v>
      </c>
      <c r="D52" s="14">
        <v>0.24</v>
      </c>
      <c r="E52" s="20">
        <v>3.0990000000000002</v>
      </c>
      <c r="F52" s="14">
        <v>0.236276303751144</v>
      </c>
      <c r="G52" s="17">
        <v>12.95721432</v>
      </c>
      <c r="H52" s="14">
        <v>0.23241664803359699</v>
      </c>
      <c r="I52" s="17">
        <v>3844.2583330000002</v>
      </c>
      <c r="J52" s="14">
        <v>3.3966178864482402E-2</v>
      </c>
    </row>
    <row r="53" spans="1:10">
      <c r="A53" s="5" t="s">
        <v>265</v>
      </c>
      <c r="B53" s="5" t="s">
        <v>266</v>
      </c>
      <c r="C53" s="9">
        <v>570</v>
      </c>
      <c r="D53" s="14">
        <v>0.17272727272727301</v>
      </c>
      <c r="E53" s="20">
        <v>5.2380000000000004</v>
      </c>
      <c r="F53" s="14">
        <v>0.163810357768326</v>
      </c>
      <c r="G53" s="17">
        <v>24.508287620000001</v>
      </c>
      <c r="H53" s="14">
        <v>0.14982948602294499</v>
      </c>
      <c r="I53" s="17">
        <v>4058.826</v>
      </c>
      <c r="J53" s="14">
        <v>0.10556664827536801</v>
      </c>
    </row>
    <row r="54" spans="1:10">
      <c r="A54" s="5" t="s">
        <v>267</v>
      </c>
      <c r="B54" s="5" t="s">
        <v>268</v>
      </c>
      <c r="C54" s="9">
        <v>830</v>
      </c>
      <c r="D54" s="14">
        <v>0.16600000000000001</v>
      </c>
      <c r="E54" s="20">
        <v>7.7469999999999999</v>
      </c>
      <c r="F54" s="14">
        <v>0.15464617227268199</v>
      </c>
      <c r="G54" s="17">
        <v>38.979728960000003</v>
      </c>
      <c r="H54" s="14">
        <v>0.14925762569673401</v>
      </c>
      <c r="I54" s="17">
        <v>4322.9408329999997</v>
      </c>
      <c r="J54" s="14">
        <v>8.4979889896220906E-2</v>
      </c>
    </row>
    <row r="55" spans="1:10">
      <c r="A55" s="5" t="s">
        <v>269</v>
      </c>
      <c r="B55" s="5" t="s">
        <v>270</v>
      </c>
      <c r="C55" s="9">
        <v>710</v>
      </c>
      <c r="D55" s="14">
        <v>0.20285714285714301</v>
      </c>
      <c r="E55" s="20">
        <v>6.9219999999999997</v>
      </c>
      <c r="F55" s="14">
        <v>0.19840632882366399</v>
      </c>
      <c r="G55" s="17">
        <v>32.795228080000001</v>
      </c>
      <c r="H55" s="14">
        <v>0.18931352616085001</v>
      </c>
      <c r="I55" s="17">
        <v>4438.47</v>
      </c>
      <c r="J55" s="14">
        <v>5.09016212744514E-2</v>
      </c>
    </row>
    <row r="56" spans="1:10">
      <c r="A56" s="5" t="s">
        <v>271</v>
      </c>
      <c r="B56" s="5" t="s">
        <v>272</v>
      </c>
      <c r="C56" s="9">
        <v>760</v>
      </c>
      <c r="D56" s="14">
        <v>0.146153846153846</v>
      </c>
      <c r="E56" s="20">
        <v>7.1180000000000003</v>
      </c>
      <c r="F56" s="14">
        <v>0.14142096479376901</v>
      </c>
      <c r="G56" s="17">
        <v>32.745188769999999</v>
      </c>
      <c r="H56" s="14">
        <v>0.13290380832946899</v>
      </c>
      <c r="I56" s="17">
        <v>3992.2004545</v>
      </c>
      <c r="J56" s="14">
        <v>0.12580078512312601</v>
      </c>
    </row>
    <row r="57" spans="1:10">
      <c r="A57" s="5" t="s">
        <v>273</v>
      </c>
      <c r="B57" s="5" t="s">
        <v>274</v>
      </c>
      <c r="C57" s="9">
        <v>3500</v>
      </c>
      <c r="D57" s="14">
        <v>0.13358778625954201</v>
      </c>
      <c r="E57" s="20">
        <v>34.246000000000002</v>
      </c>
      <c r="F57" s="14">
        <v>0.127831757490696</v>
      </c>
      <c r="G57" s="17">
        <v>172.29549369</v>
      </c>
      <c r="H57" s="14">
        <v>0.114175016852119</v>
      </c>
      <c r="I57" s="17">
        <v>4479.5337499999996</v>
      </c>
      <c r="J57" s="14">
        <v>9.1471671557938297E-2</v>
      </c>
    </row>
    <row r="58" spans="1:10">
      <c r="A58" s="5" t="s">
        <v>275</v>
      </c>
      <c r="B58" s="5" t="s">
        <v>276</v>
      </c>
      <c r="C58" s="9">
        <v>21600</v>
      </c>
      <c r="D58" s="14">
        <v>0.13019891500904199</v>
      </c>
      <c r="E58" s="20">
        <v>202.46600000000001</v>
      </c>
      <c r="F58" s="14">
        <v>0.123759144433143</v>
      </c>
      <c r="G58" s="17">
        <v>995.46038568999995</v>
      </c>
      <c r="H58" s="14">
        <v>0.109639067830704</v>
      </c>
      <c r="I58" s="17">
        <v>4337.2830000000004</v>
      </c>
      <c r="J58" s="14">
        <v>0.104730972388212</v>
      </c>
    </row>
    <row r="59" spans="1:10">
      <c r="A59" s="5" t="s">
        <v>277</v>
      </c>
      <c r="B59" s="5" t="s">
        <v>278</v>
      </c>
      <c r="C59" s="9">
        <v>3700</v>
      </c>
      <c r="D59" s="14">
        <v>0.113846153846154</v>
      </c>
      <c r="E59" s="20">
        <v>36.209000000000003</v>
      </c>
      <c r="F59" s="14">
        <v>0.109939457240538</v>
      </c>
      <c r="G59" s="17">
        <v>208.52975183000001</v>
      </c>
      <c r="H59" s="14">
        <v>0.10126810172611</v>
      </c>
      <c r="I59" s="17">
        <v>4993.7224999999999</v>
      </c>
      <c r="J59" s="14">
        <v>7.4447582116288394E-2</v>
      </c>
    </row>
    <row r="60" spans="1:10">
      <c r="A60" s="5" t="s">
        <v>279</v>
      </c>
      <c r="B60" s="5" t="s">
        <v>280</v>
      </c>
      <c r="C60" s="9">
        <v>1900</v>
      </c>
      <c r="D60" s="14">
        <v>0.121019108280255</v>
      </c>
      <c r="E60" s="20">
        <v>18.948</v>
      </c>
      <c r="F60" s="14">
        <v>0.120780984070526</v>
      </c>
      <c r="G60" s="17">
        <v>92.703115789999998</v>
      </c>
      <c r="H60" s="14">
        <v>0.11080848588106799</v>
      </c>
      <c r="I60" s="17">
        <v>4652.7116660000002</v>
      </c>
      <c r="J60" s="14">
        <v>9.2352470511963006E-2</v>
      </c>
    </row>
    <row r="61" spans="1:10">
      <c r="A61" s="5" t="s">
        <v>281</v>
      </c>
      <c r="B61" s="5" t="s">
        <v>282</v>
      </c>
      <c r="C61" s="9">
        <v>2900</v>
      </c>
      <c r="D61" s="14">
        <v>0.14499999999999999</v>
      </c>
      <c r="E61" s="20">
        <v>28.206</v>
      </c>
      <c r="F61" s="14">
        <v>0.13965993602756999</v>
      </c>
      <c r="G61" s="17">
        <v>143.01632142</v>
      </c>
      <c r="H61" s="14">
        <v>0.13073036665662099</v>
      </c>
      <c r="I61" s="17">
        <v>4530.1316660000002</v>
      </c>
      <c r="J61" s="14">
        <v>8.9649959281607905E-2</v>
      </c>
    </row>
    <row r="62" spans="1:10">
      <c r="A62" s="5" t="s">
        <v>283</v>
      </c>
      <c r="B62" s="5" t="s">
        <v>284</v>
      </c>
      <c r="C62" s="9">
        <v>280</v>
      </c>
      <c r="D62" s="14">
        <v>0.121739130434783</v>
      </c>
      <c r="E62" s="20">
        <v>2.5230000000000001</v>
      </c>
      <c r="F62" s="14">
        <v>0.117163555307885</v>
      </c>
      <c r="G62" s="17">
        <v>10.58860617</v>
      </c>
      <c r="H62" s="14">
        <v>0.10078494784064</v>
      </c>
      <c r="I62" s="17">
        <v>4208.1019475000003</v>
      </c>
      <c r="J62" s="14">
        <v>7.8881814576252596E-2</v>
      </c>
    </row>
    <row r="63" spans="1:10">
      <c r="A63" s="5" t="s">
        <v>285</v>
      </c>
      <c r="B63" s="5" t="s">
        <v>286</v>
      </c>
      <c r="C63" s="9">
        <v>380</v>
      </c>
      <c r="D63" s="14">
        <v>0.12666666666666701</v>
      </c>
      <c r="E63" s="20">
        <v>3.5950000000000002</v>
      </c>
      <c r="F63" s="14">
        <v>0.12496958320297601</v>
      </c>
      <c r="G63" s="17">
        <v>18.39663066</v>
      </c>
      <c r="H63" s="14">
        <v>0.121428150353092</v>
      </c>
      <c r="I63" s="17">
        <v>4768.4356250000001</v>
      </c>
      <c r="J63" s="14">
        <v>7.5325941391573406E-2</v>
      </c>
    </row>
    <row r="64" spans="1:10">
      <c r="A64" s="5" t="s">
        <v>287</v>
      </c>
      <c r="B64" s="5" t="s">
        <v>288</v>
      </c>
      <c r="C64" s="9">
        <v>100</v>
      </c>
      <c r="D64" s="14">
        <v>0.66666666666666696</v>
      </c>
      <c r="E64" s="20">
        <v>0.85399999999999998</v>
      </c>
      <c r="F64" s="14">
        <v>0.64696969696969697</v>
      </c>
      <c r="G64" s="17">
        <v>3.5204425600000002</v>
      </c>
      <c r="H64" s="14">
        <v>0.57831913332858498</v>
      </c>
      <c r="I64" s="17">
        <v>3663.6045829999998</v>
      </c>
      <c r="J64" s="14">
        <v>0.294616853785726</v>
      </c>
    </row>
    <row r="65" spans="1:10">
      <c r="A65" s="5" t="s">
        <v>289</v>
      </c>
      <c r="B65" s="5" t="s">
        <v>290</v>
      </c>
      <c r="C65" s="9">
        <v>1300</v>
      </c>
      <c r="D65" s="14">
        <v>0.13978494623655899</v>
      </c>
      <c r="E65" s="20">
        <v>12.228999999999999</v>
      </c>
      <c r="F65" s="14">
        <v>0.131178666437827</v>
      </c>
      <c r="G65" s="17">
        <v>58.689589120000001</v>
      </c>
      <c r="H65" s="14">
        <v>0.12289579091035401</v>
      </c>
      <c r="I65" s="17">
        <v>4525.5506249999999</v>
      </c>
      <c r="J65" s="14">
        <v>5.7655978002848503E-2</v>
      </c>
    </row>
    <row r="66" spans="1:10">
      <c r="A66" s="5" t="s">
        <v>291</v>
      </c>
      <c r="B66" s="5" t="s">
        <v>292</v>
      </c>
      <c r="C66" s="9">
        <v>1400</v>
      </c>
      <c r="D66" s="14">
        <v>0.11864406779661001</v>
      </c>
      <c r="E66" s="20">
        <v>13.544</v>
      </c>
      <c r="F66" s="14">
        <v>0.126495502984001</v>
      </c>
      <c r="G66" s="17">
        <v>64.396172100000001</v>
      </c>
      <c r="H66" s="14">
        <v>0.11529819565152299</v>
      </c>
      <c r="I66" s="17">
        <v>4355.0479164999997</v>
      </c>
      <c r="J66" s="14">
        <v>0.101339532784238</v>
      </c>
    </row>
    <row r="67" spans="1:10">
      <c r="A67" s="5" t="s">
        <v>293</v>
      </c>
      <c r="B67" s="5" t="s">
        <v>294</v>
      </c>
      <c r="C67" s="9">
        <v>2300</v>
      </c>
      <c r="D67" s="14">
        <v>8.5501858736059505E-2</v>
      </c>
      <c r="E67" s="20">
        <v>21.152000000000001</v>
      </c>
      <c r="F67" s="14">
        <v>8.6612915774344504E-2</v>
      </c>
      <c r="G67" s="17">
        <v>108.88282166</v>
      </c>
      <c r="H67" s="14">
        <v>7.9699644122094696E-2</v>
      </c>
      <c r="I67" s="17">
        <v>4598.1579165000003</v>
      </c>
      <c r="J67" s="14">
        <v>5.1510767237462098E-2</v>
      </c>
    </row>
    <row r="68" spans="1:10">
      <c r="A68" s="5" t="s">
        <v>295</v>
      </c>
      <c r="B68" s="5" t="s">
        <v>296</v>
      </c>
      <c r="C68" s="9">
        <v>7400</v>
      </c>
      <c r="D68" s="14">
        <v>0.14859437751004001</v>
      </c>
      <c r="E68" s="20">
        <v>64.245000000000005</v>
      </c>
      <c r="F68" s="14">
        <v>0.13872424224757199</v>
      </c>
      <c r="G68" s="17">
        <v>285.07963157</v>
      </c>
      <c r="H68" s="14">
        <v>0.12534046619797601</v>
      </c>
      <c r="I68" s="17">
        <v>3894.0190469999998</v>
      </c>
      <c r="J68" s="14">
        <v>9.8265420593210598E-2</v>
      </c>
    </row>
    <row r="69" spans="1:10">
      <c r="A69" s="5" t="s">
        <v>297</v>
      </c>
      <c r="B69" s="5" t="s">
        <v>298</v>
      </c>
      <c r="C69" s="9">
        <v>1400</v>
      </c>
      <c r="D69" s="14">
        <v>0.194444444444444</v>
      </c>
      <c r="E69" s="20">
        <v>12.414999999999999</v>
      </c>
      <c r="F69" s="14">
        <v>0.17790865970222</v>
      </c>
      <c r="G69" s="17">
        <v>59.898669050000002</v>
      </c>
      <c r="H69" s="14">
        <v>0.170715227824354</v>
      </c>
      <c r="I69" s="17">
        <v>4748.1485709999997</v>
      </c>
      <c r="J69" s="14">
        <v>5.7406198618092298E-2</v>
      </c>
    </row>
    <row r="70" spans="1:10">
      <c r="A70" s="5" t="s">
        <v>299</v>
      </c>
      <c r="B70" s="5" t="s">
        <v>300</v>
      </c>
      <c r="C70" s="9">
        <v>2300</v>
      </c>
      <c r="D70" s="14">
        <v>0.17692307692307699</v>
      </c>
      <c r="E70" s="20">
        <v>21.271000000000001</v>
      </c>
      <c r="F70" s="14">
        <v>0.17021293621516101</v>
      </c>
      <c r="G70" s="17">
        <v>103.6825899</v>
      </c>
      <c r="H70" s="14">
        <v>0.161457367340747</v>
      </c>
      <c r="I70" s="17">
        <v>4552.9960000000001</v>
      </c>
      <c r="J70" s="14">
        <v>9.3961796317338503E-2</v>
      </c>
    </row>
    <row r="71" spans="1:10">
      <c r="A71" s="5" t="s">
        <v>301</v>
      </c>
      <c r="B71" s="5" t="s">
        <v>302</v>
      </c>
      <c r="C71" s="9">
        <v>1200</v>
      </c>
      <c r="D71" s="14">
        <v>0.22222222222222199</v>
      </c>
      <c r="E71" s="20">
        <v>11.212999999999999</v>
      </c>
      <c r="F71" s="14">
        <v>0.207594327396601</v>
      </c>
      <c r="G71" s="17">
        <v>56.04384503</v>
      </c>
      <c r="H71" s="14">
        <v>0.19797833785681199</v>
      </c>
      <c r="I71" s="17">
        <v>4679.7020000000002</v>
      </c>
      <c r="J71" s="14">
        <v>6.6805369543254597E-2</v>
      </c>
    </row>
    <row r="72" spans="1:10">
      <c r="A72" s="5" t="s">
        <v>303</v>
      </c>
      <c r="B72" s="5" t="s">
        <v>304</v>
      </c>
      <c r="C72" s="9">
        <v>5800</v>
      </c>
      <c r="D72" s="14">
        <v>0.24786324786324801</v>
      </c>
      <c r="E72" s="20">
        <v>54.459000000000003</v>
      </c>
      <c r="F72" s="14">
        <v>0.23457731372599699</v>
      </c>
      <c r="G72" s="17">
        <v>274.86376687000001</v>
      </c>
      <c r="H72" s="14">
        <v>0.221690236009397</v>
      </c>
      <c r="I72" s="17">
        <v>4649.2479165000004</v>
      </c>
      <c r="J72" s="14">
        <v>5.8245223695344503E-2</v>
      </c>
    </row>
    <row r="73" spans="1:10">
      <c r="A73" s="7" t="s">
        <v>305</v>
      </c>
      <c r="B73" s="7" t="s">
        <v>306</v>
      </c>
      <c r="C73" s="11">
        <v>92300</v>
      </c>
      <c r="D73" s="15">
        <v>0.13012829550260799</v>
      </c>
      <c r="E73" s="21">
        <v>855.04899999999998</v>
      </c>
      <c r="F73" s="15">
        <v>0.12343440371535</v>
      </c>
      <c r="G73" s="18">
        <v>4945.2125145999998</v>
      </c>
      <c r="H73" s="15">
        <v>0.107889938922687</v>
      </c>
      <c r="I73" s="18">
        <v>4672.8387499999999</v>
      </c>
      <c r="J73" s="15">
        <v>0.12689208643664099</v>
      </c>
    </row>
    <row r="74" spans="1:10">
      <c r="A74" s="8" t="s">
        <v>68</v>
      </c>
      <c r="B74" s="8" t="s">
        <v>69</v>
      </c>
      <c r="C74" s="12">
        <v>387900</v>
      </c>
      <c r="D74" s="16">
        <v>0.19283157685424501</v>
      </c>
      <c r="E74" s="22">
        <v>3563.0970000000002</v>
      </c>
      <c r="F74" s="16">
        <v>0.183950362529294</v>
      </c>
      <c r="G74" s="19">
        <v>18187.027608690001</v>
      </c>
      <c r="H74" s="16">
        <v>0.15905803240359501</v>
      </c>
      <c r="I74" s="19">
        <v>4394.3408330000002</v>
      </c>
      <c r="J74" s="16">
        <v>0.12811408466052801</v>
      </c>
    </row>
    <row r="76" spans="1:10">
      <c r="A76" s="3" t="str">
        <f>HYPERLINK("#'Index'!A1", "Back to Index tab")</f>
        <v>Back to Index tab</v>
      </c>
    </row>
    <row r="78" spans="1:10">
      <c r="A78" s="2" t="s">
        <v>307</v>
      </c>
    </row>
    <row r="79" spans="1:10">
      <c r="A79" t="s">
        <v>308</v>
      </c>
    </row>
    <row r="81" spans="1:1" ht="17.25">
      <c r="A81" t="s">
        <v>74</v>
      </c>
    </row>
    <row r="82" spans="1:1" ht="17.25">
      <c r="A82" t="s">
        <v>75</v>
      </c>
    </row>
    <row r="83" spans="1:1" ht="17.25">
      <c r="A83" t="s">
        <v>76</v>
      </c>
    </row>
    <row r="84" spans="1:1" ht="17.25">
      <c r="A84" t="s">
        <v>77</v>
      </c>
    </row>
    <row r="85" spans="1:1" ht="17.25">
      <c r="A85" t="s">
        <v>78</v>
      </c>
    </row>
    <row r="86" spans="1:1" ht="17.25">
      <c r="A86" t="s">
        <v>79</v>
      </c>
    </row>
    <row r="87" spans="1:1" ht="17.25">
      <c r="A87" t="s">
        <v>80</v>
      </c>
    </row>
    <row r="88" spans="1:1" ht="17.25">
      <c r="A88" t="s">
        <v>81</v>
      </c>
    </row>
  </sheetData>
  <mergeCells count="5">
    <mergeCell ref="C4:J4"/>
    <mergeCell ref="C5:J5"/>
    <mergeCell ref="A4:B5"/>
    <mergeCell ref="A1:L1"/>
    <mergeCell ref="A2:L2"/>
  </mergeCells>
  <conditionalFormatting sqref="C7:C73">
    <cfRule type="colorScale" priority="10">
      <colorScale>
        <cfvo type="min"/>
        <cfvo type="percentile" val="50"/>
        <cfvo type="max"/>
        <color rgb="FF5A8AC6"/>
        <color rgb="FFFFFFFF"/>
        <color rgb="FFF8696B"/>
      </colorScale>
    </cfRule>
  </conditionalFormatting>
  <conditionalFormatting sqref="D7:D73">
    <cfRule type="colorScale" priority="9">
      <colorScale>
        <cfvo type="min"/>
        <cfvo type="percentile" val="50"/>
        <cfvo type="max"/>
        <color rgb="FF5A8AC6"/>
        <color rgb="FFFFFFFF"/>
        <color rgb="FFF8696B"/>
      </colorScale>
    </cfRule>
  </conditionalFormatting>
  <conditionalFormatting sqref="E7:E73">
    <cfRule type="colorScale" priority="8">
      <colorScale>
        <cfvo type="min"/>
        <cfvo type="percentile" val="50"/>
        <cfvo type="max"/>
        <color rgb="FF5A8AC6"/>
        <color rgb="FFFFFFFF"/>
        <color rgb="FFF8696B"/>
      </colorScale>
    </cfRule>
  </conditionalFormatting>
  <conditionalFormatting sqref="F7:F73">
    <cfRule type="colorScale" priority="7">
      <colorScale>
        <cfvo type="min"/>
        <cfvo type="percentile" val="50"/>
        <cfvo type="max"/>
        <color rgb="FF5A8AC6"/>
        <color rgb="FFFFFFFF"/>
        <color rgb="FFF8696B"/>
      </colorScale>
    </cfRule>
  </conditionalFormatting>
  <conditionalFormatting sqref="G7:G73">
    <cfRule type="colorScale" priority="6">
      <colorScale>
        <cfvo type="min"/>
        <cfvo type="percentile" val="50"/>
        <cfvo type="max"/>
        <color rgb="FF5A8AC6"/>
        <color rgb="FFFFFFFF"/>
        <color rgb="FFF8696B"/>
      </colorScale>
    </cfRule>
  </conditionalFormatting>
  <conditionalFormatting sqref="H7:H73">
    <cfRule type="colorScale" priority="5">
      <colorScale>
        <cfvo type="min"/>
        <cfvo type="percentile" val="50"/>
        <cfvo type="max"/>
        <color rgb="FF5A8AC6"/>
        <color rgb="FFFFFFFF"/>
        <color rgb="FFF8696B"/>
      </colorScale>
    </cfRule>
  </conditionalFormatting>
  <conditionalFormatting sqref="I7:I73">
    <cfRule type="colorScale" priority="4">
      <colorScale>
        <cfvo type="min"/>
        <cfvo type="percentile" val="50"/>
        <cfvo type="max"/>
        <color rgb="FF5A8AC6"/>
        <color rgb="FFFFFFFF"/>
        <color rgb="FFF8696B"/>
      </colorScale>
    </cfRule>
  </conditionalFormatting>
  <conditionalFormatting sqref="J7:J73">
    <cfRule type="colorScale" priority="3">
      <colorScale>
        <cfvo type="min"/>
        <cfvo type="percentile" val="50"/>
        <cfvo type="max"/>
        <color rgb="FF5A8AC6"/>
        <color rgb="FFFFFFFF"/>
        <color rgb="FFF8696B"/>
      </colorScale>
    </cfRule>
  </conditionalFormatting>
  <conditionalFormatting sqref="K7:K73">
    <cfRule type="colorScale" priority="2">
      <colorScale>
        <cfvo type="min"/>
        <cfvo type="percentile" val="50"/>
        <cfvo type="max"/>
        <color rgb="FF5A8AC6"/>
        <color rgb="FFFFFFFF"/>
        <color rgb="FFF8696B"/>
      </colorScale>
    </cfRule>
  </conditionalFormatting>
  <conditionalFormatting sqref="L7:L73">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31"/>
  <sheetViews>
    <sheetView zoomScale="75" workbookViewId="0"/>
  </sheetViews>
  <sheetFormatPr defaultColWidth="11.42578125" defaultRowHeight="15"/>
  <cols>
    <col min="1" max="1" width="29.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309</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310</v>
      </c>
      <c r="B6" s="5" t="s">
        <v>53</v>
      </c>
      <c r="C6" s="10" t="s">
        <v>54</v>
      </c>
      <c r="D6" s="13" t="s">
        <v>55</v>
      </c>
      <c r="E6" s="5" t="s">
        <v>56</v>
      </c>
      <c r="F6" s="13" t="s">
        <v>57</v>
      </c>
      <c r="G6" s="5" t="s">
        <v>58</v>
      </c>
      <c r="H6" s="13" t="s">
        <v>59</v>
      </c>
      <c r="I6" s="5" t="s">
        <v>60</v>
      </c>
      <c r="J6" s="13" t="s">
        <v>61</v>
      </c>
    </row>
    <row r="7" spans="1:12">
      <c r="A7" s="23" t="s">
        <v>311</v>
      </c>
      <c r="B7" s="23" t="s">
        <v>312</v>
      </c>
      <c r="C7" s="24">
        <v>154300</v>
      </c>
      <c r="D7" s="25">
        <v>0.144977919759466</v>
      </c>
      <c r="E7" s="27">
        <v>1416.085</v>
      </c>
      <c r="F7" s="25">
        <v>0.13697489940542301</v>
      </c>
      <c r="G7" s="26">
        <v>7625.8200226899999</v>
      </c>
      <c r="H7" s="25">
        <v>0.118458671892247</v>
      </c>
      <c r="I7" s="26">
        <v>4490.7418049999997</v>
      </c>
      <c r="J7" s="25">
        <v>0.1294723214779</v>
      </c>
    </row>
    <row r="8" spans="1:12">
      <c r="A8" s="5" t="s">
        <v>313</v>
      </c>
      <c r="B8" s="5" t="s">
        <v>314</v>
      </c>
      <c r="C8" s="9">
        <v>75200</v>
      </c>
      <c r="D8" s="14">
        <v>0.28495642288745698</v>
      </c>
      <c r="E8" s="20">
        <v>683.06299999999999</v>
      </c>
      <c r="F8" s="14">
        <v>0.26696633446819401</v>
      </c>
      <c r="G8" s="17">
        <v>3257.4829078799999</v>
      </c>
      <c r="H8" s="14">
        <v>0.23503016398653701</v>
      </c>
      <c r="I8" s="17">
        <v>4231.0230000000001</v>
      </c>
      <c r="J8" s="14">
        <v>0.12942421111601399</v>
      </c>
    </row>
    <row r="9" spans="1:12">
      <c r="A9" s="5" t="s">
        <v>315</v>
      </c>
      <c r="B9" s="5" t="s">
        <v>316</v>
      </c>
      <c r="C9" s="9">
        <v>36100</v>
      </c>
      <c r="D9" s="14">
        <v>0.198242723778144</v>
      </c>
      <c r="E9" s="20">
        <v>341.17099999999999</v>
      </c>
      <c r="F9" s="14">
        <v>0.19000082979279101</v>
      </c>
      <c r="G9" s="17">
        <v>1699.2932837200001</v>
      </c>
      <c r="H9" s="14">
        <v>0.17175443149979999</v>
      </c>
      <c r="I9" s="17">
        <v>4389.1795830000001</v>
      </c>
      <c r="J9" s="14">
        <v>0.108921066284865</v>
      </c>
    </row>
    <row r="10" spans="1:12">
      <c r="A10" s="5" t="s">
        <v>317</v>
      </c>
      <c r="B10" s="5" t="s">
        <v>318</v>
      </c>
      <c r="C10" s="9">
        <v>15300</v>
      </c>
      <c r="D10" s="14">
        <v>0.18042452830188699</v>
      </c>
      <c r="E10" s="20">
        <v>145.142</v>
      </c>
      <c r="F10" s="14">
        <v>0.173462948709981</v>
      </c>
      <c r="G10" s="17">
        <v>836.41841483999997</v>
      </c>
      <c r="H10" s="14">
        <v>0.15001174499923001</v>
      </c>
      <c r="I10" s="17">
        <v>4745.625</v>
      </c>
      <c r="J10" s="14">
        <v>0.11707680210869</v>
      </c>
    </row>
    <row r="11" spans="1:12">
      <c r="A11" s="5" t="s">
        <v>319</v>
      </c>
      <c r="B11" s="5" t="s">
        <v>320</v>
      </c>
      <c r="C11" s="9">
        <v>35900</v>
      </c>
      <c r="D11" s="14">
        <v>0.24521857923497301</v>
      </c>
      <c r="E11" s="20">
        <v>335.63900000000001</v>
      </c>
      <c r="F11" s="14">
        <v>0.23639013080236501</v>
      </c>
      <c r="G11" s="17">
        <v>1716.5027623200001</v>
      </c>
      <c r="H11" s="14">
        <v>0.21259286363588101</v>
      </c>
      <c r="I11" s="17">
        <v>4495.1824999999999</v>
      </c>
      <c r="J11" s="14">
        <v>9.4212086235283293E-2</v>
      </c>
    </row>
    <row r="12" spans="1:12">
      <c r="A12" s="5" t="s">
        <v>321</v>
      </c>
      <c r="B12" s="5" t="s">
        <v>322</v>
      </c>
      <c r="C12" s="9">
        <v>47600</v>
      </c>
      <c r="D12" s="14">
        <v>0.26953567383918497</v>
      </c>
      <c r="E12" s="20">
        <v>435.18299999999999</v>
      </c>
      <c r="F12" s="14">
        <v>0.25773257542466499</v>
      </c>
      <c r="G12" s="17">
        <v>2135.04076257</v>
      </c>
      <c r="H12" s="14">
        <v>0.237161998674074</v>
      </c>
      <c r="I12" s="17">
        <v>4394.5404165</v>
      </c>
      <c r="J12" s="14">
        <v>9.4429428763733406E-2</v>
      </c>
    </row>
    <row r="13" spans="1:12">
      <c r="A13" s="5" t="s">
        <v>323</v>
      </c>
      <c r="B13" s="5" t="s">
        <v>324</v>
      </c>
      <c r="C13" s="9">
        <v>19500</v>
      </c>
      <c r="D13" s="14">
        <v>0.30757097791798099</v>
      </c>
      <c r="E13" s="20">
        <v>172.23</v>
      </c>
      <c r="F13" s="14">
        <v>0.29500328866233699</v>
      </c>
      <c r="G13" s="17">
        <v>770.63258939000002</v>
      </c>
      <c r="H13" s="14">
        <v>0.270112157955124</v>
      </c>
      <c r="I13" s="17">
        <v>4040.5154160000002</v>
      </c>
      <c r="J13" s="14">
        <v>0.112392102176119</v>
      </c>
    </row>
    <row r="14" spans="1:12">
      <c r="A14" s="7" t="s">
        <v>325</v>
      </c>
      <c r="B14" s="7" t="s">
        <v>326</v>
      </c>
      <c r="C14" s="11">
        <v>3800</v>
      </c>
      <c r="D14" s="15">
        <v>0.36538461538461497</v>
      </c>
      <c r="E14" s="21">
        <v>33.942999999999998</v>
      </c>
      <c r="F14" s="15">
        <v>0.357912607026867</v>
      </c>
      <c r="G14" s="18">
        <v>142.81752585000001</v>
      </c>
      <c r="H14" s="15">
        <v>0.33615734167384098</v>
      </c>
      <c r="I14" s="18">
        <v>3848.6</v>
      </c>
      <c r="J14" s="15">
        <v>7.6335999852213801E-2</v>
      </c>
    </row>
    <row r="15" spans="1:12">
      <c r="A15" s="8" t="s">
        <v>68</v>
      </c>
      <c r="B15" s="8" t="s">
        <v>69</v>
      </c>
      <c r="C15" s="12">
        <v>387900</v>
      </c>
      <c r="D15" s="16">
        <v>0.19283157685424501</v>
      </c>
      <c r="E15" s="22">
        <v>3563.0970000000002</v>
      </c>
      <c r="F15" s="16">
        <v>0.183950362529294</v>
      </c>
      <c r="G15" s="19">
        <v>18187.027608690001</v>
      </c>
      <c r="H15" s="16">
        <v>0.15905803240359501</v>
      </c>
      <c r="I15" s="19">
        <v>4394.3408330000002</v>
      </c>
      <c r="J15" s="16">
        <v>0.12811408466052801</v>
      </c>
    </row>
    <row r="17" spans="1:1">
      <c r="A17" s="3" t="str">
        <f>HYPERLINK("#'Index'!A1", "Back to Index tab")</f>
        <v>Back to Index tab</v>
      </c>
    </row>
    <row r="19" spans="1:1">
      <c r="A19" s="2" t="s">
        <v>327</v>
      </c>
    </row>
    <row r="20" spans="1:1">
      <c r="A20" t="s">
        <v>328</v>
      </c>
    </row>
    <row r="21" spans="1:1">
      <c r="A21" t="s">
        <v>329</v>
      </c>
    </row>
    <row r="22" spans="1:1">
      <c r="A22" t="s">
        <v>330</v>
      </c>
    </row>
    <row r="24" spans="1:1" ht="17.25">
      <c r="A24" t="s">
        <v>74</v>
      </c>
    </row>
    <row r="25" spans="1:1" ht="17.25">
      <c r="A25" t="s">
        <v>75</v>
      </c>
    </row>
    <row r="26" spans="1:1" ht="17.25">
      <c r="A26" t="s">
        <v>76</v>
      </c>
    </row>
    <row r="27" spans="1:1" ht="17.25">
      <c r="A27" t="s">
        <v>77</v>
      </c>
    </row>
    <row r="28" spans="1:1" ht="17.25">
      <c r="A28" t="s">
        <v>78</v>
      </c>
    </row>
    <row r="29" spans="1:1" ht="17.25">
      <c r="A29" t="s">
        <v>79</v>
      </c>
    </row>
    <row r="30" spans="1:1" ht="17.25">
      <c r="A30" t="s">
        <v>80</v>
      </c>
    </row>
    <row r="31" spans="1:1" ht="17.25">
      <c r="A31" t="s">
        <v>81</v>
      </c>
    </row>
  </sheetData>
  <mergeCells count="5">
    <mergeCell ref="C4:J4"/>
    <mergeCell ref="C5:J5"/>
    <mergeCell ref="A4:B5"/>
    <mergeCell ref="A1:L1"/>
    <mergeCell ref="A2:L2"/>
  </mergeCells>
  <conditionalFormatting sqref="C7:C14">
    <cfRule type="colorScale" priority="10">
      <colorScale>
        <cfvo type="min"/>
        <cfvo type="percentile" val="50"/>
        <cfvo type="max"/>
        <color rgb="FF5A8AC6"/>
        <color rgb="FFFFFFFF"/>
        <color rgb="FFF8696B"/>
      </colorScale>
    </cfRule>
  </conditionalFormatting>
  <conditionalFormatting sqref="D7:D14">
    <cfRule type="colorScale" priority="9">
      <colorScale>
        <cfvo type="min"/>
        <cfvo type="percentile" val="50"/>
        <cfvo type="max"/>
        <color rgb="FF5A8AC6"/>
        <color rgb="FFFFFFFF"/>
        <color rgb="FFF8696B"/>
      </colorScale>
    </cfRule>
  </conditionalFormatting>
  <conditionalFormatting sqref="E7:E14">
    <cfRule type="colorScale" priority="8">
      <colorScale>
        <cfvo type="min"/>
        <cfvo type="percentile" val="50"/>
        <cfvo type="max"/>
        <color rgb="FF5A8AC6"/>
        <color rgb="FFFFFFFF"/>
        <color rgb="FFF8696B"/>
      </colorScale>
    </cfRule>
  </conditionalFormatting>
  <conditionalFormatting sqref="F7:F14">
    <cfRule type="colorScale" priority="7">
      <colorScale>
        <cfvo type="min"/>
        <cfvo type="percentile" val="50"/>
        <cfvo type="max"/>
        <color rgb="FF5A8AC6"/>
        <color rgb="FFFFFFFF"/>
        <color rgb="FFF8696B"/>
      </colorScale>
    </cfRule>
  </conditionalFormatting>
  <conditionalFormatting sqref="G7:G14">
    <cfRule type="colorScale" priority="6">
      <colorScale>
        <cfvo type="min"/>
        <cfvo type="percentile" val="50"/>
        <cfvo type="max"/>
        <color rgb="FF5A8AC6"/>
        <color rgb="FFFFFFFF"/>
        <color rgb="FFF8696B"/>
      </colorScale>
    </cfRule>
  </conditionalFormatting>
  <conditionalFormatting sqref="H7:H14">
    <cfRule type="colorScale" priority="5">
      <colorScale>
        <cfvo type="min"/>
        <cfvo type="percentile" val="50"/>
        <cfvo type="max"/>
        <color rgb="FF5A8AC6"/>
        <color rgb="FFFFFFFF"/>
        <color rgb="FFF8696B"/>
      </colorScale>
    </cfRule>
  </conditionalFormatting>
  <conditionalFormatting sqref="I7:I14">
    <cfRule type="colorScale" priority="4">
      <colorScale>
        <cfvo type="min"/>
        <cfvo type="percentile" val="50"/>
        <cfvo type="max"/>
        <color rgb="FF5A8AC6"/>
        <color rgb="FFFFFFFF"/>
        <color rgb="FFF8696B"/>
      </colorScale>
    </cfRule>
  </conditionalFormatting>
  <conditionalFormatting sqref="J7:J14">
    <cfRule type="colorScale" priority="3">
      <colorScale>
        <cfvo type="min"/>
        <cfvo type="percentile" val="50"/>
        <cfvo type="max"/>
        <color rgb="FF5A8AC6"/>
        <color rgb="FFFFFFFF"/>
        <color rgb="FFF8696B"/>
      </colorScale>
    </cfRule>
  </conditionalFormatting>
  <conditionalFormatting sqref="K7:K14">
    <cfRule type="colorScale" priority="2">
      <colorScale>
        <cfvo type="min"/>
        <cfvo type="percentile" val="50"/>
        <cfvo type="max"/>
        <color rgb="FF5A8AC6"/>
        <color rgb="FFFFFFFF"/>
        <color rgb="FFF8696B"/>
      </colorScale>
    </cfRule>
  </conditionalFormatting>
  <conditionalFormatting sqref="L7:L14">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42"/>
  <sheetViews>
    <sheetView zoomScale="75" workbookViewId="0">
      <selection activeCell="J39" sqref="J39"/>
    </sheetView>
  </sheetViews>
  <sheetFormatPr defaultColWidth="11.42578125" defaultRowHeight="15"/>
  <cols>
    <col min="1" max="1" width="50.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331</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332</v>
      </c>
      <c r="B6" s="5" t="s">
        <v>53</v>
      </c>
      <c r="C6" s="10" t="s">
        <v>54</v>
      </c>
      <c r="D6" s="13" t="s">
        <v>55</v>
      </c>
      <c r="E6" s="5" t="s">
        <v>56</v>
      </c>
      <c r="F6" s="13" t="s">
        <v>57</v>
      </c>
      <c r="G6" s="5" t="s">
        <v>58</v>
      </c>
      <c r="H6" s="13" t="s">
        <v>59</v>
      </c>
      <c r="I6" s="5" t="s">
        <v>60</v>
      </c>
      <c r="J6" s="13" t="s">
        <v>61</v>
      </c>
    </row>
    <row r="7" spans="1:12">
      <c r="A7" s="23" t="s">
        <v>333</v>
      </c>
      <c r="B7" s="23" t="s">
        <v>334</v>
      </c>
      <c r="C7" s="24">
        <v>32900</v>
      </c>
      <c r="D7" s="25">
        <v>0.25191424196018403</v>
      </c>
      <c r="E7" s="27">
        <v>234.22</v>
      </c>
      <c r="F7" s="25">
        <v>0.24812597197326999</v>
      </c>
      <c r="G7" s="26">
        <v>1081.57543154</v>
      </c>
      <c r="H7" s="25">
        <v>0.229885238080657</v>
      </c>
      <c r="I7" s="26">
        <v>4127.0291660000003</v>
      </c>
      <c r="J7" s="25">
        <v>0.132977065966387</v>
      </c>
    </row>
    <row r="8" spans="1:12">
      <c r="A8" s="5" t="s">
        <v>335</v>
      </c>
      <c r="B8" s="5" t="s">
        <v>336</v>
      </c>
      <c r="C8" s="9">
        <v>1600</v>
      </c>
      <c r="D8" s="14">
        <v>0.25396825396825401</v>
      </c>
      <c r="E8" s="20">
        <v>14.528</v>
      </c>
      <c r="F8" s="14">
        <v>0.24551738123806499</v>
      </c>
      <c r="G8" s="17">
        <v>127.3207647</v>
      </c>
      <c r="H8" s="14">
        <v>0.22134479418941699</v>
      </c>
      <c r="I8" s="17">
        <v>7748.853333</v>
      </c>
      <c r="J8" s="14">
        <v>9.0459143951973006E-2</v>
      </c>
    </row>
    <row r="9" spans="1:12">
      <c r="A9" s="5" t="s">
        <v>337</v>
      </c>
      <c r="B9" s="5" t="s">
        <v>338</v>
      </c>
      <c r="C9" s="9">
        <v>61200</v>
      </c>
      <c r="D9" s="14">
        <v>0.21748400852878499</v>
      </c>
      <c r="E9" s="20">
        <v>536.00900000000001</v>
      </c>
      <c r="F9" s="14">
        <v>0.207821719874208</v>
      </c>
      <c r="G9" s="17">
        <v>3139.1758873099998</v>
      </c>
      <c r="H9" s="14">
        <v>0.188660959854867</v>
      </c>
      <c r="I9" s="17">
        <v>5105.518333</v>
      </c>
      <c r="J9" s="14">
        <v>9.9095775726274898E-2</v>
      </c>
    </row>
    <row r="10" spans="1:12">
      <c r="A10" s="5" t="s">
        <v>339</v>
      </c>
      <c r="B10" s="5" t="s">
        <v>340</v>
      </c>
      <c r="C10" s="9">
        <v>5200</v>
      </c>
      <c r="D10" s="14">
        <v>0.212244897959184</v>
      </c>
      <c r="E10" s="20">
        <v>45.387</v>
      </c>
      <c r="F10" s="14">
        <v>0.19862150452934199</v>
      </c>
      <c r="G10" s="17">
        <v>301.31247138999998</v>
      </c>
      <c r="H10" s="14">
        <v>0.155965429980716</v>
      </c>
      <c r="I10" s="17">
        <v>5593.9858329999997</v>
      </c>
      <c r="J10" s="14">
        <v>0.24226470952434101</v>
      </c>
    </row>
    <row r="11" spans="1:12">
      <c r="A11" s="5" t="s">
        <v>341</v>
      </c>
      <c r="B11" s="5" t="s">
        <v>342</v>
      </c>
      <c r="C11" s="9">
        <v>59000</v>
      </c>
      <c r="D11" s="14">
        <v>0.24249897246198099</v>
      </c>
      <c r="E11" s="20">
        <v>524.63400000000001</v>
      </c>
      <c r="F11" s="14">
        <v>0.23664930629168501</v>
      </c>
      <c r="G11" s="17">
        <v>3044.4021210300002</v>
      </c>
      <c r="H11" s="14">
        <v>0.21370135346021199</v>
      </c>
      <c r="I11" s="17">
        <v>5165.684166</v>
      </c>
      <c r="J11" s="14">
        <v>0.11930858265710299</v>
      </c>
    </row>
    <row r="12" spans="1:12">
      <c r="A12" s="5" t="s">
        <v>343</v>
      </c>
      <c r="B12" s="5" t="s">
        <v>344</v>
      </c>
      <c r="C12" s="9">
        <v>22100</v>
      </c>
      <c r="D12" s="14">
        <v>0.15842293906810001</v>
      </c>
      <c r="E12" s="20">
        <v>189.03899999999999</v>
      </c>
      <c r="F12" s="14">
        <v>0.148622109149459</v>
      </c>
      <c r="G12" s="17">
        <v>1132.3321632899999</v>
      </c>
      <c r="H12" s="14">
        <v>0.12733574070300799</v>
      </c>
      <c r="I12" s="17">
        <v>5030.1000000000004</v>
      </c>
      <c r="J12" s="14">
        <v>0.13735442604482501</v>
      </c>
    </row>
    <row r="13" spans="1:12">
      <c r="A13" s="5" t="s">
        <v>345</v>
      </c>
      <c r="B13" s="5" t="s">
        <v>346</v>
      </c>
      <c r="C13" s="9">
        <v>55300</v>
      </c>
      <c r="D13" s="14">
        <v>0.191614691614692</v>
      </c>
      <c r="E13" s="20">
        <v>441.33300000000003</v>
      </c>
      <c r="F13" s="14">
        <v>0.182410766762308</v>
      </c>
      <c r="G13" s="17">
        <v>1628.2594594100001</v>
      </c>
      <c r="H13" s="14">
        <v>0.166375482080381</v>
      </c>
      <c r="I13" s="17">
        <v>3371.5291665</v>
      </c>
      <c r="J13" s="14">
        <v>9.1932113974020693E-2</v>
      </c>
    </row>
    <row r="14" spans="1:12">
      <c r="A14" s="5" t="s">
        <v>347</v>
      </c>
      <c r="B14" s="5" t="s">
        <v>348</v>
      </c>
      <c r="C14" s="9">
        <v>44300</v>
      </c>
      <c r="D14" s="14">
        <v>0.20036182722749901</v>
      </c>
      <c r="E14" s="20">
        <v>296.32400000000001</v>
      </c>
      <c r="F14" s="14">
        <v>0.190315565563315</v>
      </c>
      <c r="G14" s="17">
        <v>770.58819262999998</v>
      </c>
      <c r="H14" s="14">
        <v>0.16090790652502501</v>
      </c>
      <c r="I14" s="17">
        <v>2091.1849999999999</v>
      </c>
      <c r="J14" s="14">
        <v>0.26143378403386203</v>
      </c>
    </row>
    <row r="15" spans="1:12">
      <c r="A15" s="5" t="s">
        <v>349</v>
      </c>
      <c r="B15" s="5" t="s">
        <v>350</v>
      </c>
      <c r="C15" s="9">
        <v>26200</v>
      </c>
      <c r="D15" s="14">
        <v>0.22566752799310899</v>
      </c>
      <c r="E15" s="20">
        <v>228.27099999999999</v>
      </c>
      <c r="F15" s="14">
        <v>0.21824024199731901</v>
      </c>
      <c r="G15" s="17">
        <v>1378.72632239</v>
      </c>
      <c r="H15" s="14">
        <v>0.196564211515114</v>
      </c>
      <c r="I15" s="17">
        <v>5457.7275</v>
      </c>
      <c r="J15" s="14">
        <v>6.9846053690025195E-2</v>
      </c>
    </row>
    <row r="16" spans="1:12">
      <c r="A16" s="5" t="s">
        <v>351</v>
      </c>
      <c r="B16" s="5" t="s">
        <v>352</v>
      </c>
      <c r="C16" s="9">
        <v>4200</v>
      </c>
      <c r="D16" s="14">
        <v>0.121037463976945</v>
      </c>
      <c r="E16" s="20">
        <v>36.634</v>
      </c>
      <c r="F16" s="14">
        <v>0.116136558890942</v>
      </c>
      <c r="G16" s="17">
        <v>251.90366331000001</v>
      </c>
      <c r="H16" s="14">
        <v>9.6189723844066793E-2</v>
      </c>
      <c r="I16" s="17">
        <v>5416.6674999999996</v>
      </c>
      <c r="J16" s="14">
        <v>0.21541321705034799</v>
      </c>
    </row>
    <row r="17" spans="1:10">
      <c r="A17" s="5" t="s">
        <v>353</v>
      </c>
      <c r="B17" s="5" t="s">
        <v>354</v>
      </c>
      <c r="C17" s="9">
        <v>8600</v>
      </c>
      <c r="D17" s="14">
        <v>0.116847826086957</v>
      </c>
      <c r="E17" s="20">
        <v>81.248000000000005</v>
      </c>
      <c r="F17" s="14">
        <v>0.111601023046007</v>
      </c>
      <c r="G17" s="17">
        <v>697.51755732000004</v>
      </c>
      <c r="H17" s="14">
        <v>9.5911325693411098E-2</v>
      </c>
      <c r="I17" s="17">
        <v>6624.1916659999997</v>
      </c>
      <c r="J17" s="14">
        <v>0.16779865104114799</v>
      </c>
    </row>
    <row r="18" spans="1:10">
      <c r="A18" s="5" t="s">
        <v>355</v>
      </c>
      <c r="B18" s="5" t="s">
        <v>356</v>
      </c>
      <c r="C18" s="9">
        <v>7500</v>
      </c>
      <c r="D18" s="14">
        <v>0.16629711751663001</v>
      </c>
      <c r="E18" s="20">
        <v>60.917000000000002</v>
      </c>
      <c r="F18" s="14">
        <v>0.15768452223792601</v>
      </c>
      <c r="G18" s="17">
        <v>366.34212694000001</v>
      </c>
      <c r="H18" s="14">
        <v>0.141755537222785</v>
      </c>
      <c r="I18" s="17">
        <v>4961.8333329999996</v>
      </c>
      <c r="J18" s="14">
        <v>9.1486481313393805E-2</v>
      </c>
    </row>
    <row r="19" spans="1:10">
      <c r="A19" s="5" t="s">
        <v>357</v>
      </c>
      <c r="B19" s="5" t="s">
        <v>358</v>
      </c>
      <c r="C19" s="9">
        <v>23100</v>
      </c>
      <c r="D19" s="14">
        <v>0.11063218390804599</v>
      </c>
      <c r="E19" s="20">
        <v>205.333</v>
      </c>
      <c r="F19" s="14">
        <v>0.10494479911641801</v>
      </c>
      <c r="G19" s="17">
        <v>1451.36405436</v>
      </c>
      <c r="H19" s="14">
        <v>8.9751093450418901E-2</v>
      </c>
      <c r="I19" s="17">
        <v>5709.863636</v>
      </c>
      <c r="J19" s="14">
        <v>0.17621444385933299</v>
      </c>
    </row>
    <row r="20" spans="1:10">
      <c r="A20" s="5" t="s">
        <v>359</v>
      </c>
      <c r="B20" s="5" t="s">
        <v>360</v>
      </c>
      <c r="C20" s="9">
        <v>41300</v>
      </c>
      <c r="D20" s="14">
        <v>0.23900462962963001</v>
      </c>
      <c r="E20" s="20">
        <v>228.12200000000001</v>
      </c>
      <c r="F20" s="14">
        <v>0.21786949720072801</v>
      </c>
      <c r="G20" s="17">
        <v>943.53054609000003</v>
      </c>
      <c r="H20" s="14">
        <v>0.188636597930991</v>
      </c>
      <c r="I20" s="17">
        <v>3543.1</v>
      </c>
      <c r="J20" s="14">
        <v>0.179837962962963</v>
      </c>
    </row>
    <row r="21" spans="1:10">
      <c r="A21" s="5" t="s">
        <v>361</v>
      </c>
      <c r="B21" s="5" t="s">
        <v>362</v>
      </c>
      <c r="C21" s="9">
        <v>6900</v>
      </c>
      <c r="D21" s="14">
        <v>0.28395061728395099</v>
      </c>
      <c r="E21" s="20">
        <v>50.572000000000003</v>
      </c>
      <c r="F21" s="14">
        <v>0.26956350242794802</v>
      </c>
      <c r="G21" s="17">
        <v>235.51676757000001</v>
      </c>
      <c r="H21" s="14">
        <v>0.25111906255411698</v>
      </c>
      <c r="I21" s="17">
        <v>4391.4708330000003</v>
      </c>
      <c r="J21" s="14">
        <v>8.6286965791109602E-2</v>
      </c>
    </row>
    <row r="22" spans="1:10">
      <c r="A22" s="5" t="s">
        <v>363</v>
      </c>
      <c r="B22" s="5" t="s">
        <v>364</v>
      </c>
      <c r="C22" s="9">
        <v>6600</v>
      </c>
      <c r="D22" s="14">
        <v>0.157142857142857</v>
      </c>
      <c r="E22" s="20">
        <v>53.139000000000003</v>
      </c>
      <c r="F22" s="14">
        <v>0.15298137933417</v>
      </c>
      <c r="G22" s="17">
        <v>205.48763993</v>
      </c>
      <c r="H22" s="14">
        <v>0.14988327335420701</v>
      </c>
      <c r="I22" s="17">
        <v>3661.7925</v>
      </c>
      <c r="J22" s="14">
        <v>4.9813656134751402E-2</v>
      </c>
    </row>
    <row r="23" spans="1:10">
      <c r="A23" s="5" t="s">
        <v>365</v>
      </c>
      <c r="B23" s="5" t="s">
        <v>366</v>
      </c>
      <c r="C23" s="9">
        <v>22800</v>
      </c>
      <c r="D23" s="14">
        <v>0.155207624234173</v>
      </c>
      <c r="E23" s="20">
        <v>198.61799999999999</v>
      </c>
      <c r="F23" s="14">
        <v>0.14934009839312301</v>
      </c>
      <c r="G23" s="17">
        <v>864.93870767999999</v>
      </c>
      <c r="H23" s="14">
        <v>0.134391088527409</v>
      </c>
      <c r="I23" s="17">
        <v>4040.0641664999998</v>
      </c>
      <c r="J23" s="14">
        <v>0.100654093127571</v>
      </c>
    </row>
    <row r="24" spans="1:10">
      <c r="A24" s="5" t="s">
        <v>367</v>
      </c>
      <c r="B24" s="5" t="s">
        <v>368</v>
      </c>
      <c r="C24" s="9">
        <v>6400</v>
      </c>
      <c r="D24" s="14">
        <v>0.21052631578947401</v>
      </c>
      <c r="E24" s="20">
        <v>43.377000000000002</v>
      </c>
      <c r="F24" s="14">
        <v>0.20597257307831099</v>
      </c>
      <c r="G24" s="17">
        <v>139.33166489999999</v>
      </c>
      <c r="H24" s="14">
        <v>0.172735589065971</v>
      </c>
      <c r="I24" s="17">
        <v>2799.6940905000001</v>
      </c>
      <c r="J24" s="14">
        <v>0.17557124711418401</v>
      </c>
    </row>
    <row r="25" spans="1:10">
      <c r="A25" s="7" t="s">
        <v>369</v>
      </c>
      <c r="B25" s="7" t="s">
        <v>370</v>
      </c>
      <c r="C25" s="11">
        <v>11300</v>
      </c>
      <c r="D25" s="15">
        <v>0.18373983739837399</v>
      </c>
      <c r="E25" s="21">
        <v>95.043000000000006</v>
      </c>
      <c r="F25" s="15">
        <v>0.17700003352167501</v>
      </c>
      <c r="G25" s="18">
        <v>426.58379313</v>
      </c>
      <c r="H25" s="15">
        <v>0.166786481823158</v>
      </c>
      <c r="I25" s="18">
        <v>4160.6949995000004</v>
      </c>
      <c r="J25" s="15">
        <v>7.8613168094559094E-2</v>
      </c>
    </row>
    <row r="26" spans="1:10">
      <c r="A26" s="8" t="s">
        <v>68</v>
      </c>
      <c r="B26" s="8" t="s">
        <v>69</v>
      </c>
      <c r="C26" s="12">
        <v>387900</v>
      </c>
      <c r="D26" s="16">
        <v>0.19283157685424501</v>
      </c>
      <c r="E26" s="22">
        <v>3563.0970000000002</v>
      </c>
      <c r="F26" s="16">
        <v>0.183950362529294</v>
      </c>
      <c r="G26" s="19">
        <v>18187.027608690001</v>
      </c>
      <c r="H26" s="16">
        <v>0.15905803240359501</v>
      </c>
      <c r="I26" s="19">
        <v>4394.3408330000002</v>
      </c>
      <c r="J26" s="16">
        <v>0.12811408466052801</v>
      </c>
    </row>
    <row r="28" spans="1:10">
      <c r="A28" s="3" t="str">
        <f>HYPERLINK("#'Index'!A1", "Back to Index tab")</f>
        <v>Back to Index tab</v>
      </c>
    </row>
    <row r="30" spans="1:10">
      <c r="A30" s="2" t="s">
        <v>371</v>
      </c>
    </row>
    <row r="31" spans="1:10">
      <c r="A31" t="s">
        <v>372</v>
      </c>
    </row>
    <row r="32" spans="1:10">
      <c r="A32" t="s">
        <v>373</v>
      </c>
    </row>
    <row r="33" spans="1:1">
      <c r="A33" t="s">
        <v>374</v>
      </c>
    </row>
    <row r="35" spans="1:1" ht="17.25">
      <c r="A35" t="s">
        <v>74</v>
      </c>
    </row>
    <row r="36" spans="1:1" ht="17.25">
      <c r="A36" t="s">
        <v>75</v>
      </c>
    </row>
    <row r="37" spans="1:1" ht="17.25">
      <c r="A37" t="s">
        <v>76</v>
      </c>
    </row>
    <row r="38" spans="1:1" ht="17.25">
      <c r="A38" t="s">
        <v>77</v>
      </c>
    </row>
    <row r="39" spans="1:1" ht="17.25">
      <c r="A39" t="s">
        <v>78</v>
      </c>
    </row>
    <row r="40" spans="1:1" ht="17.25">
      <c r="A40" t="s">
        <v>79</v>
      </c>
    </row>
    <row r="41" spans="1:1" ht="17.25">
      <c r="A41" t="s">
        <v>80</v>
      </c>
    </row>
    <row r="42" spans="1:1" ht="17.25">
      <c r="A42" t="s">
        <v>81</v>
      </c>
    </row>
  </sheetData>
  <mergeCells count="5">
    <mergeCell ref="C4:J4"/>
    <mergeCell ref="C5:J5"/>
    <mergeCell ref="A4:B5"/>
    <mergeCell ref="A1:L1"/>
    <mergeCell ref="A2:L2"/>
  </mergeCells>
  <conditionalFormatting sqref="C7:C25">
    <cfRule type="colorScale" priority="10">
      <colorScale>
        <cfvo type="min"/>
        <cfvo type="percentile" val="50"/>
        <cfvo type="max"/>
        <color rgb="FF5A8AC6"/>
        <color rgb="FFFFFFFF"/>
        <color rgb="FFF8696B"/>
      </colorScale>
    </cfRule>
  </conditionalFormatting>
  <conditionalFormatting sqref="D7:D25">
    <cfRule type="colorScale" priority="9">
      <colorScale>
        <cfvo type="min"/>
        <cfvo type="percentile" val="50"/>
        <cfvo type="max"/>
        <color rgb="FF5A8AC6"/>
        <color rgb="FFFFFFFF"/>
        <color rgb="FFF8696B"/>
      </colorScale>
    </cfRule>
  </conditionalFormatting>
  <conditionalFormatting sqref="E7:E25">
    <cfRule type="colorScale" priority="8">
      <colorScale>
        <cfvo type="min"/>
        <cfvo type="percentile" val="50"/>
        <cfvo type="max"/>
        <color rgb="FF5A8AC6"/>
        <color rgb="FFFFFFFF"/>
        <color rgb="FFF8696B"/>
      </colorScale>
    </cfRule>
  </conditionalFormatting>
  <conditionalFormatting sqref="F7:F25">
    <cfRule type="colorScale" priority="7">
      <colorScale>
        <cfvo type="min"/>
        <cfvo type="percentile" val="50"/>
        <cfvo type="max"/>
        <color rgb="FF5A8AC6"/>
        <color rgb="FFFFFFFF"/>
        <color rgb="FFF8696B"/>
      </colorScale>
    </cfRule>
  </conditionalFormatting>
  <conditionalFormatting sqref="G7:G25">
    <cfRule type="colorScale" priority="6">
      <colorScale>
        <cfvo type="min"/>
        <cfvo type="percentile" val="50"/>
        <cfvo type="max"/>
        <color rgb="FF5A8AC6"/>
        <color rgb="FFFFFFFF"/>
        <color rgb="FFF8696B"/>
      </colorScale>
    </cfRule>
  </conditionalFormatting>
  <conditionalFormatting sqref="H7:H25">
    <cfRule type="colorScale" priority="5">
      <colorScale>
        <cfvo type="min"/>
        <cfvo type="percentile" val="50"/>
        <cfvo type="max"/>
        <color rgb="FF5A8AC6"/>
        <color rgb="FFFFFFFF"/>
        <color rgb="FFF8696B"/>
      </colorScale>
    </cfRule>
  </conditionalFormatting>
  <conditionalFormatting sqref="I7:I25">
    <cfRule type="colorScale" priority="4">
      <colorScale>
        <cfvo type="min"/>
        <cfvo type="percentile" val="50"/>
        <cfvo type="max"/>
        <color rgb="FF5A8AC6"/>
        <color rgb="FFFFFFFF"/>
        <color rgb="FFF8696B"/>
      </colorScale>
    </cfRule>
  </conditionalFormatting>
  <conditionalFormatting sqref="J7:J25">
    <cfRule type="colorScale" priority="3">
      <colorScale>
        <cfvo type="min"/>
        <cfvo type="percentile" val="50"/>
        <cfvo type="max"/>
        <color rgb="FF5A8AC6"/>
        <color rgb="FFFFFFFF"/>
        <color rgb="FFF8696B"/>
      </colorScale>
    </cfRule>
  </conditionalFormatting>
  <conditionalFormatting sqref="K7:K25">
    <cfRule type="colorScale" priority="2">
      <colorScale>
        <cfvo type="min"/>
        <cfvo type="percentile" val="50"/>
        <cfvo type="max"/>
        <color rgb="FF5A8AC6"/>
        <color rgb="FFFFFFFF"/>
        <color rgb="FFF8696B"/>
      </colorScale>
    </cfRule>
  </conditionalFormatting>
  <conditionalFormatting sqref="L7:L25">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106"/>
  <sheetViews>
    <sheetView zoomScale="75" workbookViewId="0"/>
  </sheetViews>
  <sheetFormatPr defaultColWidth="11.42578125" defaultRowHeight="15"/>
  <cols>
    <col min="1" max="1" width="78.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375</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376</v>
      </c>
      <c r="B6" s="5" t="s">
        <v>53</v>
      </c>
      <c r="C6" s="10" t="s">
        <v>54</v>
      </c>
      <c r="D6" s="13" t="s">
        <v>55</v>
      </c>
      <c r="E6" s="5" t="s">
        <v>56</v>
      </c>
      <c r="F6" s="13" t="s">
        <v>57</v>
      </c>
      <c r="G6" s="5" t="s">
        <v>58</v>
      </c>
      <c r="H6" s="13" t="s">
        <v>59</v>
      </c>
      <c r="I6" s="5" t="s">
        <v>60</v>
      </c>
      <c r="J6" s="13" t="s">
        <v>61</v>
      </c>
    </row>
    <row r="7" spans="1:12">
      <c r="A7" s="23" t="s">
        <v>377</v>
      </c>
      <c r="B7" s="23" t="s">
        <v>378</v>
      </c>
      <c r="C7" s="24">
        <v>19000</v>
      </c>
      <c r="D7" s="25">
        <v>0.219653179190751</v>
      </c>
      <c r="E7" s="27">
        <v>133.97999999999999</v>
      </c>
      <c r="F7" s="25">
        <v>0.212159168465274</v>
      </c>
      <c r="G7" s="26">
        <v>591.66145877999998</v>
      </c>
      <c r="H7" s="25">
        <v>0.19439276277498599</v>
      </c>
      <c r="I7" s="26">
        <v>4141.0555549999999</v>
      </c>
      <c r="J7" s="25">
        <v>0.12105718888526899</v>
      </c>
    </row>
    <row r="8" spans="1:12">
      <c r="A8" s="5" t="s">
        <v>379</v>
      </c>
      <c r="B8" s="5" t="s">
        <v>380</v>
      </c>
      <c r="C8" s="9">
        <v>460</v>
      </c>
      <c r="D8" s="14">
        <v>0.41818181818181799</v>
      </c>
      <c r="E8" s="20">
        <v>3.26</v>
      </c>
      <c r="F8" s="14">
        <v>0.38878950506857501</v>
      </c>
      <c r="G8" s="17">
        <v>15.63549044</v>
      </c>
      <c r="H8" s="14">
        <v>0.35824616542130799</v>
      </c>
      <c r="I8" s="17">
        <v>4123.6807140000001</v>
      </c>
      <c r="J8" s="14">
        <v>0.134570799105762</v>
      </c>
    </row>
    <row r="9" spans="1:12">
      <c r="A9" s="5" t="s">
        <v>381</v>
      </c>
      <c r="B9" s="5" t="s">
        <v>382</v>
      </c>
      <c r="C9" s="9">
        <v>2600</v>
      </c>
      <c r="D9" s="14">
        <v>0.5</v>
      </c>
      <c r="E9" s="20">
        <v>22.763000000000002</v>
      </c>
      <c r="F9" s="14">
        <v>0.486992426511489</v>
      </c>
      <c r="G9" s="17">
        <v>147.02198658</v>
      </c>
      <c r="H9" s="14">
        <v>0.47793927642929201</v>
      </c>
      <c r="I9" s="17">
        <v>6133.7033330000004</v>
      </c>
      <c r="J9" s="14">
        <v>2.7616020856378098E-2</v>
      </c>
    </row>
    <row r="10" spans="1:12">
      <c r="A10" s="5" t="s">
        <v>383</v>
      </c>
      <c r="B10" s="5" t="s">
        <v>384</v>
      </c>
      <c r="C10" s="9">
        <v>730</v>
      </c>
      <c r="D10" s="14">
        <v>0.25172413793103399</v>
      </c>
      <c r="E10" s="20">
        <v>5.423</v>
      </c>
      <c r="F10" s="14">
        <v>0.25109968977172797</v>
      </c>
      <c r="G10" s="17">
        <v>31.95587939</v>
      </c>
      <c r="H10" s="14">
        <v>0.26680006072724899</v>
      </c>
      <c r="I10" s="17">
        <v>4820.714285</v>
      </c>
      <c r="J10" s="14">
        <v>-0.18060718422825001</v>
      </c>
    </row>
    <row r="11" spans="1:12">
      <c r="A11" s="5" t="s">
        <v>385</v>
      </c>
      <c r="B11" s="5" t="s">
        <v>386</v>
      </c>
      <c r="C11" s="9">
        <v>11500</v>
      </c>
      <c r="D11" s="14">
        <v>0.29336734693877597</v>
      </c>
      <c r="E11" s="20">
        <v>68.793999999999997</v>
      </c>
      <c r="F11" s="14">
        <v>0.29184006787570299</v>
      </c>
      <c r="G11" s="17">
        <v>295.30061634999998</v>
      </c>
      <c r="H11" s="14">
        <v>0.24811540246514799</v>
      </c>
      <c r="I11" s="17">
        <v>3514.9916229999999</v>
      </c>
      <c r="J11" s="14">
        <v>0.27011243503478999</v>
      </c>
    </row>
    <row r="12" spans="1:12">
      <c r="A12" s="5" t="s">
        <v>387</v>
      </c>
      <c r="B12" s="5" t="s">
        <v>388</v>
      </c>
      <c r="C12" s="9">
        <v>160</v>
      </c>
      <c r="D12" s="14">
        <v>0.19753086419753099</v>
      </c>
      <c r="E12" s="20">
        <v>1.41</v>
      </c>
      <c r="F12" s="14">
        <v>0.177224736048265</v>
      </c>
      <c r="G12" s="17">
        <v>12.868383939999999</v>
      </c>
      <c r="H12" s="14">
        <v>0.168260936628813</v>
      </c>
      <c r="I12" s="17">
        <v>8815.5616664999998</v>
      </c>
      <c r="J12" s="14">
        <v>3.9609629547700399E-2</v>
      </c>
    </row>
    <row r="13" spans="1:12">
      <c r="A13" s="5" t="s">
        <v>389</v>
      </c>
      <c r="B13" s="5" t="s">
        <v>390</v>
      </c>
      <c r="C13" s="9">
        <v>90</v>
      </c>
      <c r="D13" s="14">
        <v>0.123287671232877</v>
      </c>
      <c r="E13" s="20">
        <v>0.95499999999999996</v>
      </c>
      <c r="F13" s="14">
        <v>0.130768177461317</v>
      </c>
      <c r="G13" s="17">
        <v>11.52090886</v>
      </c>
      <c r="H13" s="14">
        <v>0.108099471640676</v>
      </c>
      <c r="I13" s="17">
        <v>12133.151666</v>
      </c>
      <c r="J13" s="14">
        <v>0.109012813044432</v>
      </c>
    </row>
    <row r="14" spans="1:12">
      <c r="A14" s="5" t="s">
        <v>391</v>
      </c>
      <c r="B14" s="5" t="s">
        <v>392</v>
      </c>
      <c r="C14" s="9">
        <v>440</v>
      </c>
      <c r="D14" s="14">
        <v>0.293333333333333</v>
      </c>
      <c r="E14" s="20">
        <v>4.1420000000000003</v>
      </c>
      <c r="F14" s="14">
        <v>0.28190294698155599</v>
      </c>
      <c r="G14" s="17">
        <v>40.889420250000001</v>
      </c>
      <c r="H14" s="14">
        <v>0.28328264987315999</v>
      </c>
      <c r="I14" s="17">
        <v>8891.25</v>
      </c>
      <c r="J14" s="14">
        <v>4.4645785602558101E-2</v>
      </c>
    </row>
    <row r="15" spans="1:12">
      <c r="A15" s="5" t="s">
        <v>393</v>
      </c>
      <c r="B15" s="5" t="s">
        <v>394</v>
      </c>
      <c r="C15" s="9">
        <v>590</v>
      </c>
      <c r="D15" s="14">
        <v>0.31052631578947398</v>
      </c>
      <c r="E15" s="20">
        <v>4.7949999999999999</v>
      </c>
      <c r="F15" s="14">
        <v>0.27398434375178599</v>
      </c>
      <c r="G15" s="17">
        <v>30.37943413</v>
      </c>
      <c r="H15" s="14">
        <v>0.25478613731324101</v>
      </c>
      <c r="I15" s="17">
        <v>5972.6161110000003</v>
      </c>
      <c r="J15" s="14">
        <v>8.8441887415842996E-2</v>
      </c>
    </row>
    <row r="16" spans="1:12">
      <c r="A16" s="5" t="s">
        <v>395</v>
      </c>
      <c r="B16" s="5" t="s">
        <v>396</v>
      </c>
      <c r="C16" s="9">
        <v>390</v>
      </c>
      <c r="D16" s="14">
        <v>0.27857142857142903</v>
      </c>
      <c r="E16" s="20">
        <v>3.226</v>
      </c>
      <c r="F16" s="14">
        <v>0.27525597269624602</v>
      </c>
      <c r="G16" s="17">
        <v>31.662617520000001</v>
      </c>
      <c r="H16" s="14">
        <v>0.246243562543669</v>
      </c>
      <c r="I16" s="17">
        <v>8749.6333329999998</v>
      </c>
      <c r="J16" s="14">
        <v>9.3134498661151394E-2</v>
      </c>
    </row>
    <row r="17" spans="1:10">
      <c r="A17" s="5" t="s">
        <v>397</v>
      </c>
      <c r="B17" s="5" t="s">
        <v>398</v>
      </c>
      <c r="C17" s="9">
        <v>27300</v>
      </c>
      <c r="D17" s="14">
        <v>0.26764705882352902</v>
      </c>
      <c r="E17" s="20">
        <v>225.155</v>
      </c>
      <c r="F17" s="14">
        <v>0.25706352404971999</v>
      </c>
      <c r="G17" s="17">
        <v>1307.6491384999999</v>
      </c>
      <c r="H17" s="14">
        <v>0.235646868520864</v>
      </c>
      <c r="I17" s="17">
        <v>5132.08</v>
      </c>
      <c r="J17" s="14">
        <v>7.4291795560926799E-2</v>
      </c>
    </row>
    <row r="18" spans="1:10">
      <c r="A18" s="5" t="s">
        <v>399</v>
      </c>
      <c r="B18" s="5" t="s">
        <v>400</v>
      </c>
      <c r="C18" s="9">
        <v>1900</v>
      </c>
      <c r="D18" s="14">
        <v>0.16239316239316201</v>
      </c>
      <c r="E18" s="20">
        <v>14.11</v>
      </c>
      <c r="F18" s="14">
        <v>0.15514530440806201</v>
      </c>
      <c r="G18" s="17">
        <v>80.31340951</v>
      </c>
      <c r="H18" s="14">
        <v>0.134254388469705</v>
      </c>
      <c r="I18" s="17">
        <v>4924.1122724999996</v>
      </c>
      <c r="J18" s="14">
        <v>0.12784435583704401</v>
      </c>
    </row>
    <row r="19" spans="1:10">
      <c r="A19" s="5" t="s">
        <v>401</v>
      </c>
      <c r="B19" s="5" t="s">
        <v>402</v>
      </c>
      <c r="C19" s="9">
        <v>1900</v>
      </c>
      <c r="D19" s="14">
        <v>0.19587628865979401</v>
      </c>
      <c r="E19" s="20">
        <v>15.677</v>
      </c>
      <c r="F19" s="14">
        <v>0.179350188765587</v>
      </c>
      <c r="G19" s="17">
        <v>75.032247310000002</v>
      </c>
      <c r="H19" s="14">
        <v>0.16519273192175399</v>
      </c>
      <c r="I19" s="17">
        <v>4348.1283329999997</v>
      </c>
      <c r="J19" s="14">
        <v>5.2102245021285701E-2</v>
      </c>
    </row>
    <row r="20" spans="1:10">
      <c r="A20" s="5" t="s">
        <v>403</v>
      </c>
      <c r="B20" s="5" t="s">
        <v>404</v>
      </c>
      <c r="C20" s="9">
        <v>6900</v>
      </c>
      <c r="D20" s="14">
        <v>0.327014218009479</v>
      </c>
      <c r="E20" s="20">
        <v>60.359000000000002</v>
      </c>
      <c r="F20" s="14">
        <v>0.313517416191396</v>
      </c>
      <c r="G20" s="17">
        <v>328.59123283000002</v>
      </c>
      <c r="H20" s="14">
        <v>0.28863297016442901</v>
      </c>
      <c r="I20" s="17">
        <v>4884.8450000000003</v>
      </c>
      <c r="J20" s="14">
        <v>0.104821381557319</v>
      </c>
    </row>
    <row r="21" spans="1:10">
      <c r="A21" s="5" t="s">
        <v>405</v>
      </c>
      <c r="B21" s="5" t="s">
        <v>406</v>
      </c>
      <c r="C21" s="9">
        <v>1500</v>
      </c>
      <c r="D21" s="14">
        <v>0.25862068965517199</v>
      </c>
      <c r="E21" s="20">
        <v>15.385999999999999</v>
      </c>
      <c r="F21" s="14">
        <v>0.26649807738940701</v>
      </c>
      <c r="G21" s="17">
        <v>122.49776183</v>
      </c>
      <c r="H21" s="14">
        <v>0.25747017762058899</v>
      </c>
      <c r="I21" s="17">
        <v>7607.6683329999996</v>
      </c>
      <c r="J21" s="14">
        <v>-1.41121654778955E-2</v>
      </c>
    </row>
    <row r="22" spans="1:10">
      <c r="A22" s="5" t="s">
        <v>407</v>
      </c>
      <c r="B22" s="5" t="s">
        <v>408</v>
      </c>
      <c r="C22" s="9">
        <v>1100</v>
      </c>
      <c r="D22" s="14">
        <v>0.161764705882353</v>
      </c>
      <c r="E22" s="20">
        <v>9.2010000000000005</v>
      </c>
      <c r="F22" s="14">
        <v>0.14247445029420899</v>
      </c>
      <c r="G22" s="17">
        <v>45.235380419999998</v>
      </c>
      <c r="H22" s="14">
        <v>0.12868217678987001</v>
      </c>
      <c r="I22" s="17">
        <v>4347.05</v>
      </c>
      <c r="J22" s="14">
        <v>0.11682782222672899</v>
      </c>
    </row>
    <row r="23" spans="1:10">
      <c r="A23" s="5" t="s">
        <v>409</v>
      </c>
      <c r="B23" s="5" t="s">
        <v>410</v>
      </c>
      <c r="C23" s="9">
        <v>85</v>
      </c>
      <c r="D23" s="14">
        <v>0.184782608695652</v>
      </c>
      <c r="E23" s="20">
        <v>0.57899999999999996</v>
      </c>
      <c r="F23" s="14">
        <v>0.185220729366603</v>
      </c>
      <c r="G23" s="17">
        <v>5.8076183700000001</v>
      </c>
      <c r="H23" s="14">
        <v>0.16916639306568901</v>
      </c>
      <c r="I23" s="17">
        <v>7224.9074995000001</v>
      </c>
      <c r="J23" s="14">
        <v>0.139321166856338</v>
      </c>
    </row>
    <row r="24" spans="1:10">
      <c r="A24" s="5" t="s">
        <v>411</v>
      </c>
      <c r="B24" s="5" t="s">
        <v>412</v>
      </c>
      <c r="C24" s="9">
        <v>1300</v>
      </c>
      <c r="D24" s="14">
        <v>0.13684210526315799</v>
      </c>
      <c r="E24" s="20">
        <v>11.898999999999999</v>
      </c>
      <c r="F24" s="14">
        <v>0.13486495370003099</v>
      </c>
      <c r="G24" s="17">
        <v>77.813156460000002</v>
      </c>
      <c r="H24" s="14">
        <v>0.121975971564</v>
      </c>
      <c r="I24" s="17">
        <v>5264.9283329999998</v>
      </c>
      <c r="J24" s="14">
        <v>0.13097689334761101</v>
      </c>
    </row>
    <row r="25" spans="1:10">
      <c r="A25" s="5" t="s">
        <v>413</v>
      </c>
      <c r="B25" s="5" t="s">
        <v>414</v>
      </c>
      <c r="C25" s="9">
        <v>2300</v>
      </c>
      <c r="D25" s="14">
        <v>0.1796875</v>
      </c>
      <c r="E25" s="20">
        <v>20.518000000000001</v>
      </c>
      <c r="F25" s="14">
        <v>0.17145626686944801</v>
      </c>
      <c r="G25" s="17">
        <v>115.53405576</v>
      </c>
      <c r="H25" s="14">
        <v>0.15362693054718601</v>
      </c>
      <c r="I25" s="17">
        <v>4947.2208330000003</v>
      </c>
      <c r="J25" s="14">
        <v>9.6128923679561107E-2</v>
      </c>
    </row>
    <row r="26" spans="1:10">
      <c r="A26" s="5" t="s">
        <v>415</v>
      </c>
      <c r="B26" s="5" t="s">
        <v>416</v>
      </c>
      <c r="C26" s="9">
        <v>2700</v>
      </c>
      <c r="D26" s="14">
        <v>0.22131147540983601</v>
      </c>
      <c r="E26" s="20">
        <v>22.995000000000001</v>
      </c>
      <c r="F26" s="14">
        <v>0.21131808449047501</v>
      </c>
      <c r="G26" s="17">
        <v>137.66402066000001</v>
      </c>
      <c r="H26" s="14">
        <v>0.18704339987943</v>
      </c>
      <c r="I26" s="17">
        <v>5306.9766659999996</v>
      </c>
      <c r="J26" s="14">
        <v>0.13061939887433499</v>
      </c>
    </row>
    <row r="27" spans="1:10">
      <c r="A27" s="5" t="s">
        <v>417</v>
      </c>
      <c r="B27" s="5" t="s">
        <v>418</v>
      </c>
      <c r="C27" s="9">
        <v>1100</v>
      </c>
      <c r="D27" s="14">
        <v>0.21153846153846201</v>
      </c>
      <c r="E27" s="20">
        <v>10.619</v>
      </c>
      <c r="F27" s="14">
        <v>0.206583273349804</v>
      </c>
      <c r="G27" s="17">
        <v>88.897567289999998</v>
      </c>
      <c r="H27" s="14">
        <v>0.19229906008164799</v>
      </c>
      <c r="I27" s="17">
        <v>6917.2408329999998</v>
      </c>
      <c r="J27" s="14">
        <v>9.9398193412085598E-2</v>
      </c>
    </row>
    <row r="28" spans="1:10">
      <c r="A28" s="5" t="s">
        <v>419</v>
      </c>
      <c r="B28" s="5" t="s">
        <v>420</v>
      </c>
      <c r="C28" s="9">
        <v>6200</v>
      </c>
      <c r="D28" s="14">
        <v>0.19620253164557</v>
      </c>
      <c r="E28" s="20">
        <v>54.392000000000003</v>
      </c>
      <c r="F28" s="14">
        <v>0.186017879494668</v>
      </c>
      <c r="G28" s="17">
        <v>314.54965826</v>
      </c>
      <c r="H28" s="14">
        <v>0.170202338718006</v>
      </c>
      <c r="I28" s="17">
        <v>5076.549583</v>
      </c>
      <c r="J28" s="14">
        <v>0.126532913130147</v>
      </c>
    </row>
    <row r="29" spans="1:10">
      <c r="A29" s="5" t="s">
        <v>421</v>
      </c>
      <c r="B29" s="5" t="s">
        <v>422</v>
      </c>
      <c r="C29" s="9">
        <v>1900</v>
      </c>
      <c r="D29" s="14">
        <v>0.16666666666666699</v>
      </c>
      <c r="E29" s="20">
        <v>16.544</v>
      </c>
      <c r="F29" s="14">
        <v>0.156891008923745</v>
      </c>
      <c r="G29" s="17">
        <v>95.499561170000007</v>
      </c>
      <c r="H29" s="14">
        <v>0.13780086568772801</v>
      </c>
      <c r="I29" s="17">
        <v>5040.1875</v>
      </c>
      <c r="J29" s="14">
        <v>0.164534683942688</v>
      </c>
    </row>
    <row r="30" spans="1:10">
      <c r="A30" s="5" t="s">
        <v>423</v>
      </c>
      <c r="B30" s="5" t="s">
        <v>424</v>
      </c>
      <c r="C30" s="9">
        <v>4900</v>
      </c>
      <c r="D30" s="14">
        <v>0.13387978142076501</v>
      </c>
      <c r="E30" s="20">
        <v>44.582999999999998</v>
      </c>
      <c r="F30" s="14">
        <v>0.12876997995505801</v>
      </c>
      <c r="G30" s="17">
        <v>273.84961801999998</v>
      </c>
      <c r="H30" s="14">
        <v>0.114223908664133</v>
      </c>
      <c r="I30" s="17">
        <v>5321.15</v>
      </c>
      <c r="J30" s="14">
        <v>0.11879545052921101</v>
      </c>
    </row>
    <row r="31" spans="1:10">
      <c r="A31" s="5" t="s">
        <v>425</v>
      </c>
      <c r="B31" s="5" t="s">
        <v>426</v>
      </c>
      <c r="C31" s="9">
        <v>1600</v>
      </c>
      <c r="D31" s="14">
        <v>0.15094339622641501</v>
      </c>
      <c r="E31" s="20">
        <v>14.308</v>
      </c>
      <c r="F31" s="14">
        <v>0.1476497600743</v>
      </c>
      <c r="G31" s="17">
        <v>72.395890980000004</v>
      </c>
      <c r="H31" s="14">
        <v>0.13730982496639499</v>
      </c>
      <c r="I31" s="17">
        <v>4635.1883330000001</v>
      </c>
      <c r="J31" s="14">
        <v>6.9185802950536696E-2</v>
      </c>
    </row>
    <row r="32" spans="1:10">
      <c r="A32" s="5" t="s">
        <v>427</v>
      </c>
      <c r="B32" s="5" t="s">
        <v>428</v>
      </c>
      <c r="C32" s="9">
        <v>2000</v>
      </c>
      <c r="D32" s="14">
        <v>0.15384615384615399</v>
      </c>
      <c r="E32" s="20">
        <v>18.428000000000001</v>
      </c>
      <c r="F32" s="14">
        <v>0.14428889097685499</v>
      </c>
      <c r="G32" s="17">
        <v>146.13193885000001</v>
      </c>
      <c r="H32" s="14">
        <v>0.11686896761137699</v>
      </c>
      <c r="I32" s="17">
        <v>6556.0549995000001</v>
      </c>
      <c r="J32" s="14">
        <v>0.252219100531831</v>
      </c>
    </row>
    <row r="33" spans="1:10">
      <c r="A33" s="5" t="s">
        <v>429</v>
      </c>
      <c r="B33" s="5" t="s">
        <v>430</v>
      </c>
      <c r="C33" s="9">
        <v>20</v>
      </c>
      <c r="D33" s="14">
        <v>9.5238095238095205E-2</v>
      </c>
      <c r="E33" s="20"/>
      <c r="F33" s="14"/>
      <c r="G33" s="17"/>
      <c r="H33" s="14"/>
      <c r="I33" s="17">
        <v>7947.5233330000001</v>
      </c>
      <c r="J33" s="14">
        <v>0.36885614331056599</v>
      </c>
    </row>
    <row r="34" spans="1:10">
      <c r="A34" s="5" t="s">
        <v>431</v>
      </c>
      <c r="B34" s="5" t="s">
        <v>432</v>
      </c>
      <c r="C34" s="9">
        <v>270</v>
      </c>
      <c r="D34" s="14">
        <v>0.13500000000000001</v>
      </c>
      <c r="E34" s="20">
        <v>2.456</v>
      </c>
      <c r="F34" s="14">
        <v>0.123528820038226</v>
      </c>
      <c r="G34" s="17">
        <v>19.362570349999999</v>
      </c>
      <c r="H34" s="14">
        <v>0.11268299742643501</v>
      </c>
      <c r="I34" s="17">
        <v>6938.4208330000001</v>
      </c>
      <c r="J34" s="14">
        <v>0.12946171388278799</v>
      </c>
    </row>
    <row r="35" spans="1:10">
      <c r="A35" s="5" t="s">
        <v>433</v>
      </c>
      <c r="B35" s="5" t="s">
        <v>434</v>
      </c>
      <c r="C35" s="9">
        <v>3000</v>
      </c>
      <c r="D35" s="14">
        <v>0.32608695652173902</v>
      </c>
      <c r="E35" s="20">
        <v>24.306999999999999</v>
      </c>
      <c r="F35" s="14">
        <v>0.30813990340123998</v>
      </c>
      <c r="G35" s="17">
        <v>133.60596218000001</v>
      </c>
      <c r="H35" s="14">
        <v>0.276331985005206</v>
      </c>
      <c r="I35" s="17">
        <v>5124.8459999999995</v>
      </c>
      <c r="J35" s="14">
        <v>0.101395762809046</v>
      </c>
    </row>
    <row r="36" spans="1:10">
      <c r="A36" s="5" t="s">
        <v>435</v>
      </c>
      <c r="B36" s="5" t="s">
        <v>436</v>
      </c>
      <c r="C36" s="9">
        <v>13500</v>
      </c>
      <c r="D36" s="14">
        <v>0.211598746081505</v>
      </c>
      <c r="E36" s="20">
        <v>117.71299999999999</v>
      </c>
      <c r="F36" s="14">
        <v>0.20963614247984499</v>
      </c>
      <c r="G36" s="17">
        <v>648.96885177000001</v>
      </c>
      <c r="H36" s="14">
        <v>0.18264952161200701</v>
      </c>
      <c r="I36" s="17">
        <v>4824.8516664999997</v>
      </c>
      <c r="J36" s="14">
        <v>0.14818993624316701</v>
      </c>
    </row>
    <row r="37" spans="1:10">
      <c r="A37" s="5" t="s">
        <v>437</v>
      </c>
      <c r="B37" s="5" t="s">
        <v>438</v>
      </c>
      <c r="C37" s="9">
        <v>13400</v>
      </c>
      <c r="D37" s="14">
        <v>0.257692307692308</v>
      </c>
      <c r="E37" s="20">
        <v>121.47</v>
      </c>
      <c r="F37" s="14">
        <v>0.253751329128864</v>
      </c>
      <c r="G37" s="17">
        <v>846.29959369000005</v>
      </c>
      <c r="H37" s="14">
        <v>0.22689457534896701</v>
      </c>
      <c r="I37" s="17">
        <v>6250.96</v>
      </c>
      <c r="J37" s="14">
        <v>0.115426607262721</v>
      </c>
    </row>
    <row r="38" spans="1:10">
      <c r="A38" s="5" t="s">
        <v>439</v>
      </c>
      <c r="B38" s="5" t="s">
        <v>440</v>
      </c>
      <c r="C38" s="9">
        <v>33700</v>
      </c>
      <c r="D38" s="14">
        <v>0.25243445692883898</v>
      </c>
      <c r="E38" s="20">
        <v>285.45100000000002</v>
      </c>
      <c r="F38" s="14">
        <v>0.24258233493496301</v>
      </c>
      <c r="G38" s="17">
        <v>1549.1336755699999</v>
      </c>
      <c r="H38" s="14">
        <v>0.22247911434433701</v>
      </c>
      <c r="I38" s="17">
        <v>4910.4420829999999</v>
      </c>
      <c r="J38" s="14">
        <v>0.121032425426817</v>
      </c>
    </row>
    <row r="39" spans="1:10">
      <c r="A39" s="5" t="s">
        <v>441</v>
      </c>
      <c r="B39" s="5" t="s">
        <v>442</v>
      </c>
      <c r="C39" s="9">
        <v>5700</v>
      </c>
      <c r="D39" s="14">
        <v>0.18688524590163899</v>
      </c>
      <c r="E39" s="20">
        <v>48.786000000000001</v>
      </c>
      <c r="F39" s="14">
        <v>0.17555614730796601</v>
      </c>
      <c r="G39" s="17">
        <v>301.39625896000001</v>
      </c>
      <c r="H39" s="14">
        <v>0.15070729726637</v>
      </c>
      <c r="I39" s="17">
        <v>5356.3166659999997</v>
      </c>
      <c r="J39" s="14">
        <v>0.12593658935865501</v>
      </c>
    </row>
    <row r="40" spans="1:10">
      <c r="A40" s="5" t="s">
        <v>443</v>
      </c>
      <c r="B40" s="5" t="s">
        <v>444</v>
      </c>
      <c r="C40" s="9">
        <v>4600</v>
      </c>
      <c r="D40" s="14">
        <v>0.12602739726027401</v>
      </c>
      <c r="E40" s="20">
        <v>41.933</v>
      </c>
      <c r="F40" s="14">
        <v>0.119776060783502</v>
      </c>
      <c r="G40" s="17">
        <v>291.20811886000001</v>
      </c>
      <c r="H40" s="14">
        <v>0.103767862653</v>
      </c>
      <c r="I40" s="17">
        <v>5674.6419999999998</v>
      </c>
      <c r="J40" s="14">
        <v>0.14880521993595899</v>
      </c>
    </row>
    <row r="41" spans="1:10">
      <c r="A41" s="5" t="s">
        <v>445</v>
      </c>
      <c r="B41" s="5" t="s">
        <v>446</v>
      </c>
      <c r="C41" s="9">
        <v>1700</v>
      </c>
      <c r="D41" s="14">
        <v>0.161904761904762</v>
      </c>
      <c r="E41" s="20">
        <v>14.701000000000001</v>
      </c>
      <c r="F41" s="14">
        <v>0.15380671890857001</v>
      </c>
      <c r="G41" s="17">
        <v>86.192679729999995</v>
      </c>
      <c r="H41" s="14">
        <v>0.13702705941690599</v>
      </c>
      <c r="I41" s="17">
        <v>5016.7233329999999</v>
      </c>
      <c r="J41" s="14">
        <v>0.10921743860937801</v>
      </c>
    </row>
    <row r="42" spans="1:10">
      <c r="A42" s="5" t="s">
        <v>447</v>
      </c>
      <c r="B42" s="5" t="s">
        <v>448</v>
      </c>
      <c r="C42" s="9">
        <v>5900</v>
      </c>
      <c r="D42" s="14">
        <v>0.17987804878048799</v>
      </c>
      <c r="E42" s="20">
        <v>45.395000000000003</v>
      </c>
      <c r="F42" s="14">
        <v>0.16804063033282399</v>
      </c>
      <c r="G42" s="17">
        <v>240.57528085000001</v>
      </c>
      <c r="H42" s="14">
        <v>0.14626318187079801</v>
      </c>
      <c r="I42" s="17">
        <v>4637.7150000000001</v>
      </c>
      <c r="J42" s="14">
        <v>0.108695081071668</v>
      </c>
    </row>
    <row r="43" spans="1:10">
      <c r="A43" s="5" t="s">
        <v>449</v>
      </c>
      <c r="B43" s="5" t="s">
        <v>450</v>
      </c>
      <c r="C43" s="9">
        <v>4000</v>
      </c>
      <c r="D43" s="14">
        <v>0.15094339622641501</v>
      </c>
      <c r="E43" s="20">
        <v>32.427</v>
      </c>
      <c r="F43" s="14">
        <v>0.13719036236329399</v>
      </c>
      <c r="G43" s="17">
        <v>180.16260839</v>
      </c>
      <c r="H43" s="14">
        <v>0.118604145448165</v>
      </c>
      <c r="I43" s="17">
        <v>4587.3516659999996</v>
      </c>
      <c r="J43" s="14">
        <v>0.14002541745265901</v>
      </c>
    </row>
    <row r="44" spans="1:10">
      <c r="A44" s="5" t="s">
        <v>451</v>
      </c>
      <c r="B44" s="5" t="s">
        <v>452</v>
      </c>
      <c r="C44" s="9">
        <v>660</v>
      </c>
      <c r="D44" s="14">
        <v>0.146666666666667</v>
      </c>
      <c r="E44" s="20">
        <v>5.4809999999999999</v>
      </c>
      <c r="F44" s="14">
        <v>0.13786945038359999</v>
      </c>
      <c r="G44" s="17">
        <v>30.642786439999998</v>
      </c>
      <c r="H44" s="14">
        <v>0.11068069463767399</v>
      </c>
      <c r="I44" s="17">
        <v>4645.1923294999997</v>
      </c>
      <c r="J44" s="14">
        <v>0.19181297292570801</v>
      </c>
    </row>
    <row r="45" spans="1:10">
      <c r="A45" s="5" t="s">
        <v>453</v>
      </c>
      <c r="B45" s="5" t="s">
        <v>454</v>
      </c>
      <c r="C45" s="9">
        <v>4000</v>
      </c>
      <c r="D45" s="14">
        <v>0.167364016736402</v>
      </c>
      <c r="E45" s="20">
        <v>34.988</v>
      </c>
      <c r="F45" s="14">
        <v>0.15862537969805501</v>
      </c>
      <c r="G45" s="17">
        <v>190.7291894</v>
      </c>
      <c r="H45" s="14">
        <v>0.142134790299033</v>
      </c>
      <c r="I45" s="17">
        <v>4787.9983329999995</v>
      </c>
      <c r="J45" s="14">
        <v>0.10263961268069501</v>
      </c>
    </row>
    <row r="46" spans="1:10">
      <c r="A46" s="5" t="s">
        <v>455</v>
      </c>
      <c r="B46" s="5" t="s">
        <v>456</v>
      </c>
      <c r="C46" s="9">
        <v>2300</v>
      </c>
      <c r="D46" s="14">
        <v>0.21495327102803699</v>
      </c>
      <c r="E46" s="20">
        <v>16.158000000000001</v>
      </c>
      <c r="F46" s="14">
        <v>0.20442555129616299</v>
      </c>
      <c r="G46" s="17">
        <v>54.99336074</v>
      </c>
      <c r="H46" s="14">
        <v>0.184590101425916</v>
      </c>
      <c r="I46" s="17">
        <v>3260.0417255000002</v>
      </c>
      <c r="J46" s="14">
        <v>0.102832789629396</v>
      </c>
    </row>
    <row r="47" spans="1:10">
      <c r="A47" s="5" t="s">
        <v>457</v>
      </c>
      <c r="B47" s="5" t="s">
        <v>458</v>
      </c>
      <c r="C47" s="9">
        <v>20100</v>
      </c>
      <c r="D47" s="14">
        <v>0.20344129554655899</v>
      </c>
      <c r="E47" s="20">
        <v>152.10599999999999</v>
      </c>
      <c r="F47" s="14">
        <v>0.194036267149718</v>
      </c>
      <c r="G47" s="17">
        <v>477.61197602999999</v>
      </c>
      <c r="H47" s="14">
        <v>0.18070737530860601</v>
      </c>
      <c r="I47" s="17">
        <v>2829.9361665000001</v>
      </c>
      <c r="J47" s="14">
        <v>0.106964714764644</v>
      </c>
    </row>
    <row r="48" spans="1:10">
      <c r="A48" s="5" t="s">
        <v>459</v>
      </c>
      <c r="B48" s="5" t="s">
        <v>460</v>
      </c>
      <c r="C48" s="9">
        <v>29300</v>
      </c>
      <c r="D48" s="14">
        <v>0.18734015345268501</v>
      </c>
      <c r="E48" s="20">
        <v>233.09899999999999</v>
      </c>
      <c r="F48" s="14">
        <v>0.179313130069887</v>
      </c>
      <c r="G48" s="17">
        <v>881.74442478000003</v>
      </c>
      <c r="H48" s="14">
        <v>0.16579345257240699</v>
      </c>
      <c r="I48" s="17">
        <v>3480.9724999999999</v>
      </c>
      <c r="J48" s="14">
        <v>6.52330266410453E-2</v>
      </c>
    </row>
    <row r="49" spans="1:10">
      <c r="A49" s="5" t="s">
        <v>461</v>
      </c>
      <c r="B49" s="5" t="s">
        <v>462</v>
      </c>
      <c r="C49" s="9">
        <v>790</v>
      </c>
      <c r="D49" s="14">
        <v>0.158</v>
      </c>
      <c r="E49" s="20">
        <v>5.4630000000000001</v>
      </c>
      <c r="F49" s="14">
        <v>0.14496868697590501</v>
      </c>
      <c r="G49" s="17">
        <v>24.92269649</v>
      </c>
      <c r="H49" s="14">
        <v>0.12996812091082899</v>
      </c>
      <c r="I49" s="17">
        <v>4009.2739999999999</v>
      </c>
      <c r="J49" s="14">
        <v>8.0962741546892703E-2</v>
      </c>
    </row>
    <row r="50" spans="1:10">
      <c r="A50" s="5" t="s">
        <v>463</v>
      </c>
      <c r="B50" s="5" t="s">
        <v>464</v>
      </c>
      <c r="C50" s="9">
        <v>8400</v>
      </c>
      <c r="D50" s="14">
        <v>0.21158690176322401</v>
      </c>
      <c r="E50" s="20">
        <v>52.677999999999997</v>
      </c>
      <c r="F50" s="14">
        <v>0.202379626036812</v>
      </c>
      <c r="G50" s="17">
        <v>153.1690725</v>
      </c>
      <c r="H50" s="14">
        <v>0.160566373673343</v>
      </c>
      <c r="I50" s="17">
        <v>2402.2550000000001</v>
      </c>
      <c r="J50" s="14">
        <v>0.35426209837949102</v>
      </c>
    </row>
    <row r="51" spans="1:10">
      <c r="A51" s="5" t="s">
        <v>465</v>
      </c>
      <c r="B51" s="5" t="s">
        <v>466</v>
      </c>
      <c r="C51" s="9">
        <v>36700</v>
      </c>
      <c r="D51" s="14">
        <v>0.19752421959095801</v>
      </c>
      <c r="E51" s="20">
        <v>243.11099999999999</v>
      </c>
      <c r="F51" s="14">
        <v>0.187786765455596</v>
      </c>
      <c r="G51" s="17">
        <v>615.40875037000001</v>
      </c>
      <c r="H51" s="14">
        <v>0.16081621359871101</v>
      </c>
      <c r="I51" s="17">
        <v>2013.404444</v>
      </c>
      <c r="J51" s="14">
        <v>0.23350732152102899</v>
      </c>
    </row>
    <row r="52" spans="1:10">
      <c r="A52" s="5" t="s">
        <v>467</v>
      </c>
      <c r="B52" s="5" t="s">
        <v>468</v>
      </c>
      <c r="C52" s="9">
        <v>11800</v>
      </c>
      <c r="D52" s="14">
        <v>0.25106382978723402</v>
      </c>
      <c r="E52" s="20">
        <v>102.494</v>
      </c>
      <c r="F52" s="14">
        <v>0.24751384951243</v>
      </c>
      <c r="G52" s="17">
        <v>589.46671417000005</v>
      </c>
      <c r="H52" s="14">
        <v>0.24504040552524101</v>
      </c>
      <c r="I52" s="17">
        <v>5672.2089580000002</v>
      </c>
      <c r="J52" s="14">
        <v>1.8737198311516001E-2</v>
      </c>
    </row>
    <row r="53" spans="1:10">
      <c r="A53" s="5" t="s">
        <v>469</v>
      </c>
      <c r="B53" s="5" t="s">
        <v>470</v>
      </c>
      <c r="C53" s="9">
        <v>1000</v>
      </c>
      <c r="D53" s="14">
        <v>0.21276595744680901</v>
      </c>
      <c r="E53" s="20">
        <v>10.121</v>
      </c>
      <c r="F53" s="14">
        <v>0.21538166883020199</v>
      </c>
      <c r="G53" s="17">
        <v>85.509482180000006</v>
      </c>
      <c r="H53" s="14">
        <v>0.20728449704329199</v>
      </c>
      <c r="I53" s="17">
        <v>8097.8583330000001</v>
      </c>
      <c r="J53" s="14">
        <v>2.63740738416804E-2</v>
      </c>
    </row>
    <row r="54" spans="1:10">
      <c r="A54" s="5" t="s">
        <v>471</v>
      </c>
      <c r="B54" s="5" t="s">
        <v>472</v>
      </c>
      <c r="C54" s="9">
        <v>270</v>
      </c>
      <c r="D54" s="14">
        <v>0.16875000000000001</v>
      </c>
      <c r="E54" s="20">
        <v>2.194</v>
      </c>
      <c r="F54" s="14">
        <v>0.16062669302291499</v>
      </c>
      <c r="G54" s="17">
        <v>13.918248739999999</v>
      </c>
      <c r="H54" s="14">
        <v>0.13992898146785901</v>
      </c>
      <c r="I54" s="17">
        <v>5398.0950000000003</v>
      </c>
      <c r="J54" s="14">
        <v>0.126186977169642</v>
      </c>
    </row>
    <row r="55" spans="1:10">
      <c r="A55" s="5" t="s">
        <v>473</v>
      </c>
      <c r="B55" s="5" t="s">
        <v>474</v>
      </c>
      <c r="C55" s="9">
        <v>1900</v>
      </c>
      <c r="D55" s="14">
        <v>0.12418300653594801</v>
      </c>
      <c r="E55" s="20">
        <v>18.007000000000001</v>
      </c>
      <c r="F55" s="14">
        <v>0.121563782674444</v>
      </c>
      <c r="G55" s="17">
        <v>135.94172230999999</v>
      </c>
      <c r="H55" s="14">
        <v>0.10199920353641199</v>
      </c>
      <c r="I55" s="17">
        <v>5623.9775</v>
      </c>
      <c r="J55" s="14">
        <v>0.18934173750459801</v>
      </c>
    </row>
    <row r="56" spans="1:10">
      <c r="A56" s="5" t="s">
        <v>475</v>
      </c>
      <c r="B56" s="5" t="s">
        <v>476</v>
      </c>
      <c r="C56" s="9">
        <v>680</v>
      </c>
      <c r="D56" s="14">
        <v>0.17435897435897399</v>
      </c>
      <c r="E56" s="20">
        <v>4.6829999999999998</v>
      </c>
      <c r="F56" s="14">
        <v>0.170843821823356</v>
      </c>
      <c r="G56" s="17">
        <v>25.065355329999999</v>
      </c>
      <c r="H56" s="14">
        <v>0.15639272764456599</v>
      </c>
      <c r="I56" s="17">
        <v>4567.9929755000003</v>
      </c>
      <c r="J56" s="14">
        <v>7.2729104512702106E-2</v>
      </c>
    </row>
    <row r="57" spans="1:10">
      <c r="A57" s="5" t="s">
        <v>477</v>
      </c>
      <c r="B57" s="5" t="s">
        <v>478</v>
      </c>
      <c r="C57" s="9">
        <v>3300</v>
      </c>
      <c r="D57" s="14">
        <v>0.230769230769231</v>
      </c>
      <c r="E57" s="20">
        <v>27.349</v>
      </c>
      <c r="F57" s="14">
        <v>0.226172459705097</v>
      </c>
      <c r="G57" s="17">
        <v>121.57914751</v>
      </c>
      <c r="H57" s="14">
        <v>0.20250803842044299</v>
      </c>
      <c r="I57" s="17">
        <v>4308.4366659999996</v>
      </c>
      <c r="J57" s="14">
        <v>6.7493177083187306E-2</v>
      </c>
    </row>
    <row r="58" spans="1:10">
      <c r="A58" s="5" t="s">
        <v>479</v>
      </c>
      <c r="B58" s="5" t="s">
        <v>480</v>
      </c>
      <c r="C58" s="9">
        <v>5200</v>
      </c>
      <c r="D58" s="14">
        <v>0.22707423580785999</v>
      </c>
      <c r="E58" s="20">
        <v>46.417000000000002</v>
      </c>
      <c r="F58" s="14">
        <v>0.22474483373036599</v>
      </c>
      <c r="G58" s="17">
        <v>316.99150908000001</v>
      </c>
      <c r="H58" s="14">
        <v>0.197674830710212</v>
      </c>
      <c r="I58" s="17">
        <v>6020.5433329999996</v>
      </c>
      <c r="J58" s="14">
        <v>7.9483104504989299E-2</v>
      </c>
    </row>
    <row r="59" spans="1:10">
      <c r="A59" s="5" t="s">
        <v>481</v>
      </c>
      <c r="B59" s="5" t="s">
        <v>482</v>
      </c>
      <c r="C59" s="9">
        <v>2300</v>
      </c>
      <c r="D59" s="14">
        <v>0.26744186046511598</v>
      </c>
      <c r="E59" s="20">
        <v>17.006</v>
      </c>
      <c r="F59" s="14">
        <v>0.24925981297452601</v>
      </c>
      <c r="G59" s="17">
        <v>90.254143069999998</v>
      </c>
      <c r="H59" s="14">
        <v>0.22589731371187499</v>
      </c>
      <c r="I59" s="17">
        <v>4732.8115905000004</v>
      </c>
      <c r="J59" s="14">
        <v>7.7705704212147494E-2</v>
      </c>
    </row>
    <row r="60" spans="1:10">
      <c r="A60" s="5" t="s">
        <v>483</v>
      </c>
      <c r="B60" s="5" t="s">
        <v>484</v>
      </c>
      <c r="C60" s="9">
        <v>980</v>
      </c>
      <c r="D60" s="14">
        <v>0.124050632911392</v>
      </c>
      <c r="E60" s="20">
        <v>8.907</v>
      </c>
      <c r="F60" s="14">
        <v>0.122466657500344</v>
      </c>
      <c r="G60" s="17">
        <v>49.634535280000001</v>
      </c>
      <c r="H60" s="14">
        <v>9.4338698746886204E-2</v>
      </c>
      <c r="I60" s="17">
        <v>5022.0738090000004</v>
      </c>
      <c r="J60" s="14">
        <v>0.22774958372208601</v>
      </c>
    </row>
    <row r="61" spans="1:10">
      <c r="A61" s="5" t="s">
        <v>485</v>
      </c>
      <c r="B61" s="5" t="s">
        <v>486</v>
      </c>
      <c r="C61" s="9">
        <v>840</v>
      </c>
      <c r="D61" s="14">
        <v>0.17499999999999999</v>
      </c>
      <c r="E61" s="20">
        <v>6.4240000000000004</v>
      </c>
      <c r="F61" s="14">
        <v>0.167794175264464</v>
      </c>
      <c r="G61" s="17">
        <v>26.494654019999999</v>
      </c>
      <c r="H61" s="14">
        <v>0.13230888451414199</v>
      </c>
      <c r="I61" s="17">
        <v>2762.9625000000001</v>
      </c>
      <c r="J61" s="14">
        <v>0.33511186881161997</v>
      </c>
    </row>
    <row r="62" spans="1:10">
      <c r="A62" s="5" t="s">
        <v>487</v>
      </c>
      <c r="B62" s="5" t="s">
        <v>488</v>
      </c>
      <c r="C62" s="9">
        <v>650</v>
      </c>
      <c r="D62" s="14">
        <v>0.141304347826087</v>
      </c>
      <c r="E62" s="20">
        <v>6.0670000000000002</v>
      </c>
      <c r="F62" s="14">
        <v>0.13876309409450599</v>
      </c>
      <c r="G62" s="17">
        <v>46.162801399999999</v>
      </c>
      <c r="H62" s="14">
        <v>0.12561341269434101</v>
      </c>
      <c r="I62" s="17">
        <v>6087.48</v>
      </c>
      <c r="J62" s="14">
        <v>0.13504128015732</v>
      </c>
    </row>
    <row r="63" spans="1:10">
      <c r="A63" s="5" t="s">
        <v>489</v>
      </c>
      <c r="B63" s="5" t="s">
        <v>490</v>
      </c>
      <c r="C63" s="9">
        <v>30</v>
      </c>
      <c r="D63" s="14">
        <v>7.4999999999999997E-2</v>
      </c>
      <c r="E63" s="20">
        <v>0.25800000000000001</v>
      </c>
      <c r="F63" s="14">
        <v>7.1886319308999705E-2</v>
      </c>
      <c r="G63" s="17">
        <v>1.67046012</v>
      </c>
      <c r="H63" s="14">
        <v>6.8222917284340295E-2</v>
      </c>
      <c r="I63" s="17">
        <v>5679.165833</v>
      </c>
      <c r="J63" s="14">
        <v>8.8886763160903298E-2</v>
      </c>
    </row>
    <row r="64" spans="1:10">
      <c r="A64" s="5" t="s">
        <v>491</v>
      </c>
      <c r="B64" s="5" t="s">
        <v>492</v>
      </c>
      <c r="C64" s="9">
        <v>1400</v>
      </c>
      <c r="D64" s="14">
        <v>0.106870229007634</v>
      </c>
      <c r="E64" s="20">
        <v>11.722</v>
      </c>
      <c r="F64" s="14">
        <v>9.5052748518095101E-2</v>
      </c>
      <c r="G64" s="17">
        <v>105.29179062</v>
      </c>
      <c r="H64" s="14">
        <v>8.6762825651154604E-2</v>
      </c>
      <c r="I64" s="17">
        <v>6356.7853779999996</v>
      </c>
      <c r="J64" s="14">
        <v>0.23095782035659401</v>
      </c>
    </row>
    <row r="65" spans="1:10">
      <c r="A65" s="5" t="s">
        <v>493</v>
      </c>
      <c r="B65" s="5" t="s">
        <v>494</v>
      </c>
      <c r="C65" s="9">
        <v>480</v>
      </c>
      <c r="D65" s="14">
        <v>0.114285714285714</v>
      </c>
      <c r="E65" s="20">
        <v>3.2429999999999999</v>
      </c>
      <c r="F65" s="14">
        <v>9.6823311637905293E-2</v>
      </c>
      <c r="G65" s="17">
        <v>22.526652590000001</v>
      </c>
      <c r="H65" s="14">
        <v>7.8959053588546393E-2</v>
      </c>
      <c r="I65" s="17">
        <v>4955.9662500000004</v>
      </c>
      <c r="J65" s="14">
        <v>0.274016151568375</v>
      </c>
    </row>
    <row r="66" spans="1:10">
      <c r="A66" s="5" t="s">
        <v>495</v>
      </c>
      <c r="B66" s="5" t="s">
        <v>496</v>
      </c>
      <c r="C66" s="9"/>
      <c r="D66" s="14"/>
      <c r="E66" s="20"/>
      <c r="F66" s="14"/>
      <c r="G66" s="17"/>
      <c r="H66" s="14"/>
      <c r="I66" s="17"/>
      <c r="J66" s="14"/>
    </row>
    <row r="67" spans="1:10">
      <c r="A67" s="5" t="s">
        <v>497</v>
      </c>
      <c r="B67" s="5" t="s">
        <v>498</v>
      </c>
      <c r="C67" s="9">
        <v>5500</v>
      </c>
      <c r="D67" s="14">
        <v>0.126436781609195</v>
      </c>
      <c r="E67" s="20">
        <v>49.996000000000002</v>
      </c>
      <c r="F67" s="14">
        <v>0.117452210744918</v>
      </c>
      <c r="G67" s="17">
        <v>426.61412614</v>
      </c>
      <c r="H67" s="14">
        <v>9.9534170286834006E-2</v>
      </c>
      <c r="I67" s="17">
        <v>6783.1401509999996</v>
      </c>
      <c r="J67" s="14">
        <v>0.198356625493393</v>
      </c>
    </row>
    <row r="68" spans="1:10">
      <c r="A68" s="5" t="s">
        <v>499</v>
      </c>
      <c r="B68" s="5" t="s">
        <v>500</v>
      </c>
      <c r="C68" s="9">
        <v>1100</v>
      </c>
      <c r="D68" s="14">
        <v>0.10784313725490199</v>
      </c>
      <c r="E68" s="20">
        <v>10.871</v>
      </c>
      <c r="F68" s="14">
        <v>0.108196068673799</v>
      </c>
      <c r="G68" s="17">
        <v>88.695763389999996</v>
      </c>
      <c r="H68" s="14">
        <v>9.6021954774233004E-2</v>
      </c>
      <c r="I68" s="17">
        <v>6472.1925000000001</v>
      </c>
      <c r="J68" s="14">
        <v>0.12791051371697301</v>
      </c>
    </row>
    <row r="69" spans="1:10">
      <c r="A69" s="5" t="s">
        <v>501</v>
      </c>
      <c r="B69" s="5" t="s">
        <v>502</v>
      </c>
      <c r="C69" s="9">
        <v>2100</v>
      </c>
      <c r="D69" s="14">
        <v>0.100478468899522</v>
      </c>
      <c r="E69" s="20">
        <v>20.381</v>
      </c>
      <c r="F69" s="14">
        <v>0.100958013830272</v>
      </c>
      <c r="G69" s="17">
        <v>182.20766778999999</v>
      </c>
      <c r="H69" s="14">
        <v>8.8333891728609906E-2</v>
      </c>
      <c r="I69" s="17">
        <v>6282.4549999999999</v>
      </c>
      <c r="J69" s="14">
        <v>0.123378066213128</v>
      </c>
    </row>
    <row r="70" spans="1:10">
      <c r="A70" s="5" t="s">
        <v>503</v>
      </c>
      <c r="B70" s="5" t="s">
        <v>504</v>
      </c>
      <c r="C70" s="9">
        <v>3500</v>
      </c>
      <c r="D70" s="14">
        <v>0.191256830601093</v>
      </c>
      <c r="E70" s="20">
        <v>27.652999999999999</v>
      </c>
      <c r="F70" s="14">
        <v>0.18489198531722401</v>
      </c>
      <c r="G70" s="17">
        <v>152.20160615</v>
      </c>
      <c r="H70" s="14">
        <v>0.164803516028351</v>
      </c>
      <c r="I70" s="17">
        <v>4832.6916664999999</v>
      </c>
      <c r="J70" s="14">
        <v>8.2585396057926405E-2</v>
      </c>
    </row>
    <row r="71" spans="1:10">
      <c r="A71" s="5" t="s">
        <v>505</v>
      </c>
      <c r="B71" s="5" t="s">
        <v>506</v>
      </c>
      <c r="C71" s="9">
        <v>4000</v>
      </c>
      <c r="D71" s="14">
        <v>0.14925373134328401</v>
      </c>
      <c r="E71" s="20">
        <v>33.264000000000003</v>
      </c>
      <c r="F71" s="14">
        <v>0.14049729894111701</v>
      </c>
      <c r="G71" s="17">
        <v>214.14052079000001</v>
      </c>
      <c r="H71" s="14">
        <v>0.128938990649445</v>
      </c>
      <c r="I71" s="17">
        <v>5084.8490899999997</v>
      </c>
      <c r="J71" s="14">
        <v>9.2274222788715402E-2</v>
      </c>
    </row>
    <row r="72" spans="1:10">
      <c r="A72" s="5" t="s">
        <v>357</v>
      </c>
      <c r="B72" s="5" t="s">
        <v>507</v>
      </c>
      <c r="C72" s="9">
        <v>19700</v>
      </c>
      <c r="D72" s="14">
        <v>0.121007371007371</v>
      </c>
      <c r="E72" s="20">
        <v>172.922</v>
      </c>
      <c r="F72" s="14">
        <v>0.114924378214599</v>
      </c>
      <c r="G72" s="17">
        <v>1153.1772574199999</v>
      </c>
      <c r="H72" s="14">
        <v>9.9625245521641301E-2</v>
      </c>
      <c r="I72" s="17">
        <v>5474.3337494999996</v>
      </c>
      <c r="J72" s="14">
        <v>0.14345052509596301</v>
      </c>
    </row>
    <row r="73" spans="1:10">
      <c r="A73" s="5" t="s">
        <v>508</v>
      </c>
      <c r="B73" s="5" t="s">
        <v>509</v>
      </c>
      <c r="C73" s="9">
        <v>3400</v>
      </c>
      <c r="D73" s="14">
        <v>7.1578947368421006E-2</v>
      </c>
      <c r="E73" s="20">
        <v>32.411000000000001</v>
      </c>
      <c r="F73" s="14">
        <v>7.1718128349582494E-2</v>
      </c>
      <c r="G73" s="17">
        <v>298.18679694000002</v>
      </c>
      <c r="H73" s="14">
        <v>6.4881903134149099E-2</v>
      </c>
      <c r="I73" s="17">
        <v>7505.6158329999998</v>
      </c>
      <c r="J73" s="14">
        <v>0.17941973904846201</v>
      </c>
    </row>
    <row r="74" spans="1:10">
      <c r="A74" s="5" t="s">
        <v>510</v>
      </c>
      <c r="B74" s="5" t="s">
        <v>511</v>
      </c>
      <c r="C74" s="9">
        <v>25300</v>
      </c>
      <c r="D74" s="14">
        <v>0.22154115586690001</v>
      </c>
      <c r="E74" s="20">
        <v>124.759</v>
      </c>
      <c r="F74" s="14">
        <v>0.19590290198024299</v>
      </c>
      <c r="G74" s="17">
        <v>557.63369654999997</v>
      </c>
      <c r="H74" s="14">
        <v>0.16691068206826501</v>
      </c>
      <c r="I74" s="17">
        <v>3616.1083330000001</v>
      </c>
      <c r="J74" s="14">
        <v>0.181855427414822</v>
      </c>
    </row>
    <row r="75" spans="1:10">
      <c r="A75" s="5" t="s">
        <v>512</v>
      </c>
      <c r="B75" s="5" t="s">
        <v>513</v>
      </c>
      <c r="C75" s="9">
        <v>16800</v>
      </c>
      <c r="D75" s="14">
        <v>0.27586206896551702</v>
      </c>
      <c r="E75" s="20">
        <v>103.363</v>
      </c>
      <c r="F75" s="14">
        <v>0.25197151751390101</v>
      </c>
      <c r="G75" s="17">
        <v>385.89684954000001</v>
      </c>
      <c r="H75" s="14">
        <v>0.23233758031235499</v>
      </c>
      <c r="I75" s="17">
        <v>3399.4433330000002</v>
      </c>
      <c r="J75" s="14">
        <v>0.182551018852498</v>
      </c>
    </row>
    <row r="76" spans="1:10">
      <c r="A76" s="5" t="s">
        <v>514</v>
      </c>
      <c r="B76" s="5" t="s">
        <v>515</v>
      </c>
      <c r="C76" s="9">
        <v>7000</v>
      </c>
      <c r="D76" s="14">
        <v>0.28806584362139898</v>
      </c>
      <c r="E76" s="20">
        <v>50.555</v>
      </c>
      <c r="F76" s="14">
        <v>0.26972160867292</v>
      </c>
      <c r="G76" s="17">
        <v>235.38747699999999</v>
      </c>
      <c r="H76" s="14">
        <v>0.25130509230325498</v>
      </c>
      <c r="I76" s="17">
        <v>4390.8729165000004</v>
      </c>
      <c r="J76" s="14">
        <v>8.6183765909494101E-2</v>
      </c>
    </row>
    <row r="77" spans="1:10">
      <c r="A77" s="5" t="s">
        <v>516</v>
      </c>
      <c r="B77" s="5" t="s">
        <v>517</v>
      </c>
      <c r="C77" s="9">
        <v>3600</v>
      </c>
      <c r="D77" s="14">
        <v>0.14937759336099601</v>
      </c>
      <c r="E77" s="20">
        <v>30.236999999999998</v>
      </c>
      <c r="F77" s="14">
        <v>0.146148008874152</v>
      </c>
      <c r="G77" s="17">
        <v>112.08406026999999</v>
      </c>
      <c r="H77" s="14">
        <v>0.13749751639264199</v>
      </c>
      <c r="I77" s="17">
        <v>3475.88375</v>
      </c>
      <c r="J77" s="14">
        <v>0.101610357767693</v>
      </c>
    </row>
    <row r="78" spans="1:10">
      <c r="A78" s="5" t="s">
        <v>518</v>
      </c>
      <c r="B78" s="5" t="s">
        <v>519</v>
      </c>
      <c r="C78" s="9">
        <v>930</v>
      </c>
      <c r="D78" s="14">
        <v>0.182352941176471</v>
      </c>
      <c r="E78" s="20">
        <v>7.9950000000000001</v>
      </c>
      <c r="F78" s="14">
        <v>0.18020962470415899</v>
      </c>
      <c r="G78" s="17">
        <v>36.104143780000001</v>
      </c>
      <c r="H78" s="14">
        <v>0.16580703805760399</v>
      </c>
      <c r="I78" s="17">
        <v>4086.5450000000001</v>
      </c>
      <c r="J78" s="14">
        <v>7.7736837200574796E-2</v>
      </c>
    </row>
    <row r="79" spans="1:10">
      <c r="A79" s="5" t="s">
        <v>520</v>
      </c>
      <c r="B79" s="5" t="s">
        <v>521</v>
      </c>
      <c r="C79" s="9">
        <v>2100</v>
      </c>
      <c r="D79" s="14">
        <v>0.16030534351145001</v>
      </c>
      <c r="E79" s="20">
        <v>14.907</v>
      </c>
      <c r="F79" s="14">
        <v>0.15512289537763499</v>
      </c>
      <c r="G79" s="17">
        <v>57.299435879999997</v>
      </c>
      <c r="H79" s="14">
        <v>0.16949237056361399</v>
      </c>
      <c r="I79" s="17">
        <v>3620.7674995000002</v>
      </c>
      <c r="J79" s="14">
        <v>-0.231145632409476</v>
      </c>
    </row>
    <row r="80" spans="1:10">
      <c r="A80" s="5" t="s">
        <v>522</v>
      </c>
      <c r="B80" s="5" t="s">
        <v>523</v>
      </c>
      <c r="C80" s="9">
        <v>780</v>
      </c>
      <c r="D80" s="14">
        <v>0.1</v>
      </c>
      <c r="E80" s="20">
        <v>7.01</v>
      </c>
      <c r="F80" s="14">
        <v>9.7239561659037299E-2</v>
      </c>
      <c r="G80" s="17">
        <v>34.547296269999997</v>
      </c>
      <c r="H80" s="14">
        <v>8.0818872961065893E-2</v>
      </c>
      <c r="I80" s="17">
        <v>4543.3591665000004</v>
      </c>
      <c r="J80" s="14">
        <v>0.18037200549506899</v>
      </c>
    </row>
    <row r="81" spans="1:10">
      <c r="A81" s="5" t="s">
        <v>524</v>
      </c>
      <c r="B81" s="5" t="s">
        <v>525</v>
      </c>
      <c r="C81" s="9">
        <v>11100</v>
      </c>
      <c r="D81" s="14">
        <v>0.158119658119658</v>
      </c>
      <c r="E81" s="20">
        <v>98.668999999999997</v>
      </c>
      <c r="F81" s="14">
        <v>0.152479693893951</v>
      </c>
      <c r="G81" s="17">
        <v>459.06946628999998</v>
      </c>
      <c r="H81" s="14">
        <v>0.137634116796681</v>
      </c>
      <c r="I81" s="17">
        <v>4316.5320000000002</v>
      </c>
      <c r="J81" s="14">
        <v>5.8138933432076198E-2</v>
      </c>
    </row>
    <row r="82" spans="1:10">
      <c r="A82" s="5" t="s">
        <v>526</v>
      </c>
      <c r="B82" s="5" t="s">
        <v>527</v>
      </c>
      <c r="C82" s="9">
        <v>7400</v>
      </c>
      <c r="D82" s="14">
        <v>0.14258188824662801</v>
      </c>
      <c r="E82" s="20">
        <v>63.47</v>
      </c>
      <c r="F82" s="14">
        <v>0.13890743079249701</v>
      </c>
      <c r="G82" s="17">
        <v>266.07474572000001</v>
      </c>
      <c r="H82" s="14">
        <v>0.125990879191967</v>
      </c>
      <c r="I82" s="17">
        <v>3872.5971420000001</v>
      </c>
      <c r="J82" s="14">
        <v>0.13793339781511399</v>
      </c>
    </row>
    <row r="83" spans="1:10">
      <c r="A83" s="5" t="s">
        <v>528</v>
      </c>
      <c r="B83" s="5" t="s">
        <v>529</v>
      </c>
      <c r="C83" s="9">
        <v>3900</v>
      </c>
      <c r="D83" s="14">
        <v>0.19597989949748701</v>
      </c>
      <c r="E83" s="20">
        <v>29.469000000000001</v>
      </c>
      <c r="F83" s="14">
        <v>0.191528772536429</v>
      </c>
      <c r="G83" s="17">
        <v>105.2471994</v>
      </c>
      <c r="H83" s="14">
        <v>0.18753085721291499</v>
      </c>
      <c r="I83" s="17">
        <v>3301.0225</v>
      </c>
      <c r="J83" s="14">
        <v>8.9082971097533797E-2</v>
      </c>
    </row>
    <row r="84" spans="1:10">
      <c r="A84" s="5" t="s">
        <v>530</v>
      </c>
      <c r="B84" s="5" t="s">
        <v>531</v>
      </c>
      <c r="C84" s="9">
        <v>270</v>
      </c>
      <c r="D84" s="14">
        <v>0.27</v>
      </c>
      <c r="E84" s="20">
        <v>1.903</v>
      </c>
      <c r="F84" s="14">
        <v>0.26563372417643799</v>
      </c>
      <c r="G84" s="17">
        <v>6.4925277499999998</v>
      </c>
      <c r="H84" s="14">
        <v>0.25621595309775003</v>
      </c>
      <c r="I84" s="17">
        <v>3086.8809999999999</v>
      </c>
      <c r="J84" s="14">
        <v>6.9656118143459997E-2</v>
      </c>
    </row>
    <row r="85" spans="1:10">
      <c r="A85" s="5" t="s">
        <v>532</v>
      </c>
      <c r="B85" s="5" t="s">
        <v>533</v>
      </c>
      <c r="C85" s="9">
        <v>830</v>
      </c>
      <c r="D85" s="14">
        <v>0.25937500000000002</v>
      </c>
      <c r="E85" s="20">
        <v>4.968</v>
      </c>
      <c r="F85" s="14">
        <v>0.22172632330625699</v>
      </c>
      <c r="G85" s="17">
        <v>13.54925873</v>
      </c>
      <c r="H85" s="14">
        <v>0.16152952496848999</v>
      </c>
      <c r="I85" s="17">
        <v>1771.2</v>
      </c>
      <c r="J85" s="14">
        <v>0.45466637109288399</v>
      </c>
    </row>
    <row r="86" spans="1:10">
      <c r="A86" s="5" t="s">
        <v>534</v>
      </c>
      <c r="B86" s="5" t="s">
        <v>535</v>
      </c>
      <c r="C86" s="9">
        <v>4700</v>
      </c>
      <c r="D86" s="14">
        <v>0.21962616822429901</v>
      </c>
      <c r="E86" s="20">
        <v>31.399000000000001</v>
      </c>
      <c r="F86" s="14">
        <v>0.22200460992406401</v>
      </c>
      <c r="G86" s="17">
        <v>94.460798879999999</v>
      </c>
      <c r="H86" s="14">
        <v>0.19784514762255001</v>
      </c>
      <c r="I86" s="17">
        <v>2643.68</v>
      </c>
      <c r="J86" s="14">
        <v>0.10754425674909</v>
      </c>
    </row>
    <row r="87" spans="1:10">
      <c r="A87" s="5" t="s">
        <v>536</v>
      </c>
      <c r="B87" s="5" t="s">
        <v>537</v>
      </c>
      <c r="C87" s="9">
        <v>650</v>
      </c>
      <c r="D87" s="14">
        <v>0.13541666666666699</v>
      </c>
      <c r="E87" s="20">
        <v>5.1070000000000002</v>
      </c>
      <c r="F87" s="14">
        <v>0.12899070519296801</v>
      </c>
      <c r="G87" s="17">
        <v>24.829079539999999</v>
      </c>
      <c r="H87" s="14">
        <v>0.112885641595001</v>
      </c>
      <c r="I87" s="17">
        <v>4199.125</v>
      </c>
      <c r="J87" s="14">
        <v>0.11966491365952101</v>
      </c>
    </row>
    <row r="88" spans="1:10">
      <c r="A88" s="5" t="s">
        <v>538</v>
      </c>
      <c r="B88" s="5" t="s">
        <v>539</v>
      </c>
      <c r="C88" s="9">
        <v>5900</v>
      </c>
      <c r="D88" s="14">
        <v>0.17404129793510301</v>
      </c>
      <c r="E88" s="20">
        <v>52.463000000000001</v>
      </c>
      <c r="F88" s="14">
        <v>0.16876023327854101</v>
      </c>
      <c r="G88" s="17">
        <v>267.54303640000001</v>
      </c>
      <c r="H88" s="14">
        <v>0.16041352333436401</v>
      </c>
      <c r="I88" s="17">
        <v>4738.9583329999996</v>
      </c>
      <c r="J88" s="14">
        <v>7.8247995112584096E-2</v>
      </c>
    </row>
    <row r="89" spans="1:10">
      <c r="A89" s="7" t="s">
        <v>540</v>
      </c>
      <c r="B89" s="7" t="s">
        <v>541</v>
      </c>
      <c r="C89" s="11">
        <v>5300</v>
      </c>
      <c r="D89" s="15">
        <v>0.19202898550724601</v>
      </c>
      <c r="E89" s="21">
        <v>42.634</v>
      </c>
      <c r="F89" s="15">
        <v>0.18826199654686701</v>
      </c>
      <c r="G89" s="18">
        <v>159.30893846000001</v>
      </c>
      <c r="H89" s="15">
        <v>0.17864782450365199</v>
      </c>
      <c r="I89" s="18">
        <v>3535.714285</v>
      </c>
      <c r="J89" s="15">
        <v>7.0120258998746798E-2</v>
      </c>
    </row>
    <row r="90" spans="1:10">
      <c r="A90" s="8" t="s">
        <v>68</v>
      </c>
      <c r="B90" s="8" t="s">
        <v>69</v>
      </c>
      <c r="C90" s="12">
        <v>387900</v>
      </c>
      <c r="D90" s="16">
        <v>0.19283157685424501</v>
      </c>
      <c r="E90" s="22">
        <v>3563.0970000000002</v>
      </c>
      <c r="F90" s="16">
        <v>0.183950362529294</v>
      </c>
      <c r="G90" s="19">
        <v>18187.027608690001</v>
      </c>
      <c r="H90" s="16">
        <v>0.15905803240359501</v>
      </c>
      <c r="I90" s="19">
        <v>4394.3408330000002</v>
      </c>
      <c r="J90" s="16">
        <v>0.12811408466052801</v>
      </c>
    </row>
    <row r="92" spans="1:10">
      <c r="A92" s="3" t="str">
        <f>HYPERLINK("#'Index'!A1", "Back to Index tab")</f>
        <v>Back to Index tab</v>
      </c>
    </row>
    <row r="94" spans="1:10">
      <c r="A94" s="2" t="s">
        <v>542</v>
      </c>
    </row>
    <row r="95" spans="1:10">
      <c r="A95" t="s">
        <v>543</v>
      </c>
    </row>
    <row r="96" spans="1:10">
      <c r="A96" t="s">
        <v>373</v>
      </c>
    </row>
    <row r="97" spans="1:1">
      <c r="A97" t="s">
        <v>374</v>
      </c>
    </row>
    <row r="99" spans="1:1" ht="17.25">
      <c r="A99" t="s">
        <v>74</v>
      </c>
    </row>
    <row r="100" spans="1:1" ht="17.25">
      <c r="A100" t="s">
        <v>75</v>
      </c>
    </row>
    <row r="101" spans="1:1" ht="17.25">
      <c r="A101" t="s">
        <v>76</v>
      </c>
    </row>
    <row r="102" spans="1:1" ht="17.25">
      <c r="A102" t="s">
        <v>77</v>
      </c>
    </row>
    <row r="103" spans="1:1" ht="17.25">
      <c r="A103" t="s">
        <v>78</v>
      </c>
    </row>
    <row r="104" spans="1:1" ht="17.25">
      <c r="A104" t="s">
        <v>79</v>
      </c>
    </row>
    <row r="105" spans="1:1" ht="17.25">
      <c r="A105" t="s">
        <v>80</v>
      </c>
    </row>
    <row r="106" spans="1:1" ht="17.25">
      <c r="A106" t="s">
        <v>81</v>
      </c>
    </row>
  </sheetData>
  <mergeCells count="5">
    <mergeCell ref="C4:J4"/>
    <mergeCell ref="C5:J5"/>
    <mergeCell ref="A4:B5"/>
    <mergeCell ref="A1:L1"/>
    <mergeCell ref="A2:L2"/>
  </mergeCells>
  <conditionalFormatting sqref="C7:C89">
    <cfRule type="colorScale" priority="10">
      <colorScale>
        <cfvo type="min"/>
        <cfvo type="percentile" val="50"/>
        <cfvo type="max"/>
        <color rgb="FF5A8AC6"/>
        <color rgb="FFFFFFFF"/>
        <color rgb="FFF8696B"/>
      </colorScale>
    </cfRule>
  </conditionalFormatting>
  <conditionalFormatting sqref="D7:D89">
    <cfRule type="colorScale" priority="9">
      <colorScale>
        <cfvo type="min"/>
        <cfvo type="percentile" val="50"/>
        <cfvo type="max"/>
        <color rgb="FF5A8AC6"/>
        <color rgb="FFFFFFFF"/>
        <color rgb="FFF8696B"/>
      </colorScale>
    </cfRule>
  </conditionalFormatting>
  <conditionalFormatting sqref="E7:E89">
    <cfRule type="colorScale" priority="8">
      <colorScale>
        <cfvo type="min"/>
        <cfvo type="percentile" val="50"/>
        <cfvo type="max"/>
        <color rgb="FF5A8AC6"/>
        <color rgb="FFFFFFFF"/>
        <color rgb="FFF8696B"/>
      </colorScale>
    </cfRule>
  </conditionalFormatting>
  <conditionalFormatting sqref="F7:F89">
    <cfRule type="colorScale" priority="7">
      <colorScale>
        <cfvo type="min"/>
        <cfvo type="percentile" val="50"/>
        <cfvo type="max"/>
        <color rgb="FF5A8AC6"/>
        <color rgb="FFFFFFFF"/>
        <color rgb="FFF8696B"/>
      </colorScale>
    </cfRule>
  </conditionalFormatting>
  <conditionalFormatting sqref="G7:G89">
    <cfRule type="colorScale" priority="6">
      <colorScale>
        <cfvo type="min"/>
        <cfvo type="percentile" val="50"/>
        <cfvo type="max"/>
        <color rgb="FF5A8AC6"/>
        <color rgb="FFFFFFFF"/>
        <color rgb="FFF8696B"/>
      </colorScale>
    </cfRule>
  </conditionalFormatting>
  <conditionalFormatting sqref="H7:H89">
    <cfRule type="colorScale" priority="5">
      <colorScale>
        <cfvo type="min"/>
        <cfvo type="percentile" val="50"/>
        <cfvo type="max"/>
        <color rgb="FF5A8AC6"/>
        <color rgb="FFFFFFFF"/>
        <color rgb="FFF8696B"/>
      </colorScale>
    </cfRule>
  </conditionalFormatting>
  <conditionalFormatting sqref="I7:I89">
    <cfRule type="colorScale" priority="4">
      <colorScale>
        <cfvo type="min"/>
        <cfvo type="percentile" val="50"/>
        <cfvo type="max"/>
        <color rgb="FF5A8AC6"/>
        <color rgb="FFFFFFFF"/>
        <color rgb="FFF8696B"/>
      </colorScale>
    </cfRule>
  </conditionalFormatting>
  <conditionalFormatting sqref="J7:J89">
    <cfRule type="colorScale" priority="3">
      <colorScale>
        <cfvo type="min"/>
        <cfvo type="percentile" val="50"/>
        <cfvo type="max"/>
        <color rgb="FF5A8AC6"/>
        <color rgb="FFFFFFFF"/>
        <color rgb="FFF8696B"/>
      </colorScale>
    </cfRule>
  </conditionalFormatting>
  <conditionalFormatting sqref="K7:K89">
    <cfRule type="colorScale" priority="2">
      <colorScale>
        <cfvo type="min"/>
        <cfvo type="percentile" val="50"/>
        <cfvo type="max"/>
        <color rgb="FF5A8AC6"/>
        <color rgb="FFFFFFFF"/>
        <color rgb="FFF8696B"/>
      </colorScale>
    </cfRule>
  </conditionalFormatting>
  <conditionalFormatting sqref="L7:L89">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27"/>
  <sheetViews>
    <sheetView zoomScale="75" workbookViewId="0"/>
  </sheetViews>
  <sheetFormatPr defaultColWidth="11.42578125" defaultRowHeight="15"/>
  <cols>
    <col min="1" max="1" width="17.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544</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545</v>
      </c>
      <c r="B6" s="5" t="s">
        <v>53</v>
      </c>
      <c r="C6" s="10" t="s">
        <v>54</v>
      </c>
      <c r="D6" s="13" t="s">
        <v>55</v>
      </c>
      <c r="E6" s="5" t="s">
        <v>56</v>
      </c>
      <c r="F6" s="13" t="s">
        <v>57</v>
      </c>
      <c r="G6" s="5" t="s">
        <v>58</v>
      </c>
      <c r="H6" s="13" t="s">
        <v>59</v>
      </c>
      <c r="I6" s="5" t="s">
        <v>60</v>
      </c>
      <c r="J6" s="13" t="s">
        <v>61</v>
      </c>
    </row>
    <row r="7" spans="1:12">
      <c r="A7" s="23" t="s">
        <v>546</v>
      </c>
      <c r="B7" s="23" t="s">
        <v>65</v>
      </c>
      <c r="C7" s="24">
        <v>30100</v>
      </c>
      <c r="D7" s="25">
        <v>0.16538461538461499</v>
      </c>
      <c r="E7" s="27">
        <v>231.79400000000001</v>
      </c>
      <c r="F7" s="25">
        <v>0.154570242924294</v>
      </c>
      <c r="G7" s="26">
        <v>1232.71273279</v>
      </c>
      <c r="H7" s="25">
        <v>0.13490483229736799</v>
      </c>
      <c r="I7" s="26">
        <v>4576.2608330000003</v>
      </c>
      <c r="J7" s="25">
        <v>0.13359440876709799</v>
      </c>
    </row>
    <row r="8" spans="1:12">
      <c r="A8" s="5" t="s">
        <v>547</v>
      </c>
      <c r="B8" s="5" t="s">
        <v>67</v>
      </c>
      <c r="C8" s="9">
        <v>79000</v>
      </c>
      <c r="D8" s="14">
        <v>0.17653631284916199</v>
      </c>
      <c r="E8" s="20">
        <v>684.12400000000002</v>
      </c>
      <c r="F8" s="14">
        <v>0.16746676301603899</v>
      </c>
      <c r="G8" s="17">
        <v>4531.9090347000001</v>
      </c>
      <c r="H8" s="14">
        <v>0.140163057102516</v>
      </c>
      <c r="I8" s="17">
        <v>5431.942</v>
      </c>
      <c r="J8" s="14">
        <v>0.158195509535591</v>
      </c>
    </row>
    <row r="9" spans="1:12">
      <c r="A9" s="5" t="s">
        <v>548</v>
      </c>
      <c r="B9" s="5" t="s">
        <v>549</v>
      </c>
      <c r="C9" s="9">
        <v>272900</v>
      </c>
      <c r="D9" s="14">
        <v>0.20481837286100299</v>
      </c>
      <c r="E9" s="20">
        <v>2298.268</v>
      </c>
      <c r="F9" s="14">
        <v>0.19503754374360999</v>
      </c>
      <c r="G9" s="17">
        <v>10450.37952828</v>
      </c>
      <c r="H9" s="14">
        <v>0.17427376202251799</v>
      </c>
      <c r="I9" s="17">
        <v>4024.15</v>
      </c>
      <c r="J9" s="14">
        <v>0.116057305643645</v>
      </c>
    </row>
    <row r="10" spans="1:12">
      <c r="A10" s="7" t="s">
        <v>550</v>
      </c>
      <c r="B10" s="7" t="s">
        <v>63</v>
      </c>
      <c r="C10" s="11">
        <v>42000</v>
      </c>
      <c r="D10" s="15">
        <v>0.17910447761194001</v>
      </c>
      <c r="E10" s="21">
        <v>348.911</v>
      </c>
      <c r="F10" s="15">
        <v>0.17433120185307899</v>
      </c>
      <c r="G10" s="18">
        <v>1972.02631292</v>
      </c>
      <c r="H10" s="15">
        <v>0.15279901601631399</v>
      </c>
      <c r="I10" s="18">
        <v>4866.4975000000004</v>
      </c>
      <c r="J10" s="15">
        <v>9.9399545319694999E-2</v>
      </c>
    </row>
    <row r="11" spans="1:12">
      <c r="A11" s="8" t="s">
        <v>68</v>
      </c>
      <c r="B11" s="8" t="s">
        <v>69</v>
      </c>
      <c r="C11" s="12">
        <v>387900</v>
      </c>
      <c r="D11" s="16">
        <v>0.19283157685424501</v>
      </c>
      <c r="E11" s="22">
        <v>3563.0970000000002</v>
      </c>
      <c r="F11" s="16">
        <v>0.183950362529294</v>
      </c>
      <c r="G11" s="19">
        <v>18187.027608690001</v>
      </c>
      <c r="H11" s="16">
        <v>0.15905803240359501</v>
      </c>
      <c r="I11" s="19">
        <v>4394.3408330000002</v>
      </c>
      <c r="J11" s="16">
        <v>0.12811408466052801</v>
      </c>
    </row>
    <row r="13" spans="1:12">
      <c r="A13" s="3" t="str">
        <f>HYPERLINK("#'Index'!A1", "Back to Index tab")</f>
        <v>Back to Index tab</v>
      </c>
    </row>
    <row r="15" spans="1:12">
      <c r="A15" s="2" t="s">
        <v>551</v>
      </c>
    </row>
    <row r="16" spans="1:12">
      <c r="A16" t="s">
        <v>552</v>
      </c>
    </row>
    <row r="17" spans="1:1">
      <c r="A17" t="s">
        <v>553</v>
      </c>
    </row>
    <row r="18" spans="1:1">
      <c r="A18" t="s">
        <v>554</v>
      </c>
    </row>
    <row r="20" spans="1:1" ht="17.25">
      <c r="A20" t="s">
        <v>74</v>
      </c>
    </row>
    <row r="21" spans="1:1" ht="17.25">
      <c r="A21" t="s">
        <v>75</v>
      </c>
    </row>
    <row r="22" spans="1:1" ht="17.25">
      <c r="A22" t="s">
        <v>76</v>
      </c>
    </row>
    <row r="23" spans="1:1" ht="17.25">
      <c r="A23" t="s">
        <v>77</v>
      </c>
    </row>
    <row r="24" spans="1:1" ht="17.25">
      <c r="A24" t="s">
        <v>78</v>
      </c>
    </row>
    <row r="25" spans="1:1" ht="17.25">
      <c r="A25" t="s">
        <v>79</v>
      </c>
    </row>
    <row r="26" spans="1:1" ht="17.25">
      <c r="A26" t="s">
        <v>80</v>
      </c>
    </row>
    <row r="27" spans="1:1" ht="17.25">
      <c r="A27" t="s">
        <v>81</v>
      </c>
    </row>
  </sheetData>
  <mergeCells count="5">
    <mergeCell ref="C4:J4"/>
    <mergeCell ref="C5:J5"/>
    <mergeCell ref="A4:B5"/>
    <mergeCell ref="A1:L1"/>
    <mergeCell ref="A2:L2"/>
  </mergeCells>
  <conditionalFormatting sqref="C7:C10">
    <cfRule type="colorScale" priority="10">
      <colorScale>
        <cfvo type="min"/>
        <cfvo type="percentile" val="50"/>
        <cfvo type="max"/>
        <color rgb="FF5A8AC6"/>
        <color rgb="FFFFFFFF"/>
        <color rgb="FFF8696B"/>
      </colorScale>
    </cfRule>
  </conditionalFormatting>
  <conditionalFormatting sqref="D7:D10">
    <cfRule type="colorScale" priority="9">
      <colorScale>
        <cfvo type="min"/>
        <cfvo type="percentile" val="50"/>
        <cfvo type="max"/>
        <color rgb="FF5A8AC6"/>
        <color rgb="FFFFFFFF"/>
        <color rgb="FFF8696B"/>
      </colorScale>
    </cfRule>
  </conditionalFormatting>
  <conditionalFormatting sqref="E7:E10">
    <cfRule type="colorScale" priority="8">
      <colorScale>
        <cfvo type="min"/>
        <cfvo type="percentile" val="50"/>
        <cfvo type="max"/>
        <color rgb="FF5A8AC6"/>
        <color rgb="FFFFFFFF"/>
        <color rgb="FFF8696B"/>
      </colorScale>
    </cfRule>
  </conditionalFormatting>
  <conditionalFormatting sqref="F7:F10">
    <cfRule type="colorScale" priority="7">
      <colorScale>
        <cfvo type="min"/>
        <cfvo type="percentile" val="50"/>
        <cfvo type="max"/>
        <color rgb="FF5A8AC6"/>
        <color rgb="FFFFFFFF"/>
        <color rgb="FFF8696B"/>
      </colorScale>
    </cfRule>
  </conditionalFormatting>
  <conditionalFormatting sqref="G7:G10">
    <cfRule type="colorScale" priority="6">
      <colorScale>
        <cfvo type="min"/>
        <cfvo type="percentile" val="50"/>
        <cfvo type="max"/>
        <color rgb="FF5A8AC6"/>
        <color rgb="FFFFFFFF"/>
        <color rgb="FFF8696B"/>
      </colorScale>
    </cfRule>
  </conditionalFormatting>
  <conditionalFormatting sqref="H7:H10">
    <cfRule type="colorScale" priority="5">
      <colorScale>
        <cfvo type="min"/>
        <cfvo type="percentile" val="50"/>
        <cfvo type="max"/>
        <color rgb="FF5A8AC6"/>
        <color rgb="FFFFFFFF"/>
        <color rgb="FFF8696B"/>
      </colorScale>
    </cfRule>
  </conditionalFormatting>
  <conditionalFormatting sqref="I7:I10">
    <cfRule type="colorScale" priority="4">
      <colorScale>
        <cfvo type="min"/>
        <cfvo type="percentile" val="50"/>
        <cfvo type="max"/>
        <color rgb="FF5A8AC6"/>
        <color rgb="FFFFFFFF"/>
        <color rgb="FFF8696B"/>
      </colorScale>
    </cfRule>
  </conditionalFormatting>
  <conditionalFormatting sqref="J7:J10">
    <cfRule type="colorScale" priority="3">
      <colorScale>
        <cfvo type="min"/>
        <cfvo type="percentile" val="50"/>
        <cfvo type="max"/>
        <color rgb="FF5A8AC6"/>
        <color rgb="FFFFFFFF"/>
        <color rgb="FFF8696B"/>
      </colorScale>
    </cfRule>
  </conditionalFormatting>
  <conditionalFormatting sqref="K7:K10">
    <cfRule type="colorScale" priority="2">
      <colorScale>
        <cfvo type="min"/>
        <cfvo type="percentile" val="50"/>
        <cfvo type="max"/>
        <color rgb="FF5A8AC6"/>
        <color rgb="FFFFFFFF"/>
        <color rgb="FFF8696B"/>
      </colorScale>
    </cfRule>
  </conditionalFormatting>
  <conditionalFormatting sqref="L7:L10">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33"/>
  <sheetViews>
    <sheetView zoomScale="75" workbookViewId="0"/>
  </sheetViews>
  <sheetFormatPr defaultColWidth="11.42578125" defaultRowHeight="15"/>
  <cols>
    <col min="1" max="1" width="19.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555</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556</v>
      </c>
      <c r="B6" s="5" t="s">
        <v>53</v>
      </c>
      <c r="C6" s="10" t="s">
        <v>54</v>
      </c>
      <c r="D6" s="13" t="s">
        <v>55</v>
      </c>
      <c r="E6" s="5" t="s">
        <v>56</v>
      </c>
      <c r="F6" s="13" t="s">
        <v>57</v>
      </c>
      <c r="G6" s="5" t="s">
        <v>58</v>
      </c>
      <c r="H6" s="13" t="s">
        <v>59</v>
      </c>
      <c r="I6" s="5" t="s">
        <v>60</v>
      </c>
      <c r="J6" s="13" t="s">
        <v>61</v>
      </c>
    </row>
    <row r="7" spans="1:12">
      <c r="A7" s="23" t="s">
        <v>557</v>
      </c>
      <c r="B7" s="23" t="s">
        <v>67</v>
      </c>
      <c r="C7" s="24">
        <v>3900</v>
      </c>
      <c r="D7" s="25">
        <v>0.18396226415094299</v>
      </c>
      <c r="E7" s="27">
        <v>30.428999999999998</v>
      </c>
      <c r="F7" s="25">
        <v>0.17631005631909499</v>
      </c>
      <c r="G7" s="26">
        <v>149.04899541</v>
      </c>
      <c r="H7" s="25">
        <v>0.15964742812652799</v>
      </c>
      <c r="I7" s="26">
        <v>4426.9854160000004</v>
      </c>
      <c r="J7" s="25">
        <v>0.11480586756024901</v>
      </c>
    </row>
    <row r="8" spans="1:12">
      <c r="A8" s="5" t="s">
        <v>558</v>
      </c>
      <c r="B8" s="5" t="s">
        <v>559</v>
      </c>
      <c r="C8" s="9">
        <v>3300</v>
      </c>
      <c r="D8" s="14">
        <v>0.178378378378378</v>
      </c>
      <c r="E8" s="20">
        <v>25.547000000000001</v>
      </c>
      <c r="F8" s="14">
        <v>0.16823174586450301</v>
      </c>
      <c r="G8" s="17">
        <v>131.44465271999999</v>
      </c>
      <c r="H8" s="14">
        <v>0.15084146468435</v>
      </c>
      <c r="I8" s="17">
        <v>4507.9416659999997</v>
      </c>
      <c r="J8" s="14">
        <v>0.10501768040498501</v>
      </c>
    </row>
    <row r="9" spans="1:12">
      <c r="A9" s="5" t="s">
        <v>560</v>
      </c>
      <c r="B9" s="5" t="s">
        <v>561</v>
      </c>
      <c r="C9" s="9">
        <v>4600</v>
      </c>
      <c r="D9" s="14">
        <v>0.182539682539683</v>
      </c>
      <c r="E9" s="20">
        <v>32.429000000000002</v>
      </c>
      <c r="F9" s="14">
        <v>0.16663412328119501</v>
      </c>
      <c r="G9" s="17">
        <v>168.42905490000001</v>
      </c>
      <c r="H9" s="14">
        <v>0.14729238471842801</v>
      </c>
      <c r="I9" s="17">
        <v>4474.4608330000001</v>
      </c>
      <c r="J9" s="14">
        <v>0.13239179771119</v>
      </c>
    </row>
    <row r="10" spans="1:12">
      <c r="A10" s="5" t="s">
        <v>562</v>
      </c>
      <c r="B10" s="5" t="s">
        <v>563</v>
      </c>
      <c r="C10" s="9">
        <v>5000</v>
      </c>
      <c r="D10" s="14">
        <v>0.18248175182481799</v>
      </c>
      <c r="E10" s="20">
        <v>36.698</v>
      </c>
      <c r="F10" s="14">
        <v>0.16448241242066799</v>
      </c>
      <c r="G10" s="17">
        <v>178.29736811999999</v>
      </c>
      <c r="H10" s="14">
        <v>0.14295293403364501</v>
      </c>
      <c r="I10" s="17">
        <v>4299.2958330000001</v>
      </c>
      <c r="J10" s="14">
        <v>0.14343418616467599</v>
      </c>
    </row>
    <row r="11" spans="1:12">
      <c r="A11" s="5" t="s">
        <v>564</v>
      </c>
      <c r="B11" s="5" t="s">
        <v>565</v>
      </c>
      <c r="C11" s="9">
        <v>3600</v>
      </c>
      <c r="D11" s="14">
        <v>0.14693877551020401</v>
      </c>
      <c r="E11" s="20">
        <v>26.622</v>
      </c>
      <c r="F11" s="14">
        <v>0.14159583860776301</v>
      </c>
      <c r="G11" s="17">
        <v>142.38567379</v>
      </c>
      <c r="H11" s="14">
        <v>0.12251190859760699</v>
      </c>
      <c r="I11" s="17">
        <v>4544.96</v>
      </c>
      <c r="J11" s="14">
        <v>0.130083767258515</v>
      </c>
    </row>
    <row r="12" spans="1:12">
      <c r="A12" s="5" t="s">
        <v>566</v>
      </c>
      <c r="B12" s="5" t="s">
        <v>567</v>
      </c>
      <c r="C12" s="9">
        <v>5000</v>
      </c>
      <c r="D12" s="14">
        <v>0.15923566878980899</v>
      </c>
      <c r="E12" s="20">
        <v>38.930999999999997</v>
      </c>
      <c r="F12" s="14">
        <v>0.15278982421576101</v>
      </c>
      <c r="G12" s="17">
        <v>217.74246534</v>
      </c>
      <c r="H12" s="14">
        <v>0.13607539323588</v>
      </c>
      <c r="I12" s="17">
        <v>4785.934166</v>
      </c>
      <c r="J12" s="14">
        <v>0.118112539566551</v>
      </c>
    </row>
    <row r="13" spans="1:12">
      <c r="A13" s="5" t="s">
        <v>568</v>
      </c>
      <c r="B13" s="5" t="s">
        <v>569</v>
      </c>
      <c r="C13" s="9">
        <v>3500</v>
      </c>
      <c r="D13" s="14">
        <v>0.13257575757575801</v>
      </c>
      <c r="E13" s="20">
        <v>28.613</v>
      </c>
      <c r="F13" s="14">
        <v>0.126721702082429</v>
      </c>
      <c r="G13" s="17">
        <v>173.06476201999999</v>
      </c>
      <c r="H13" s="14">
        <v>0.10925960377435499</v>
      </c>
      <c r="I13" s="17">
        <v>5005.1233329999995</v>
      </c>
      <c r="J13" s="14">
        <v>0.14548573929120701</v>
      </c>
    </row>
    <row r="14" spans="1:12">
      <c r="A14" s="5" t="s">
        <v>570</v>
      </c>
      <c r="B14" s="5" t="s">
        <v>571</v>
      </c>
      <c r="C14" s="9">
        <v>5300</v>
      </c>
      <c r="D14" s="14">
        <v>0.15915915915915901</v>
      </c>
      <c r="E14" s="20">
        <v>40.658000000000001</v>
      </c>
      <c r="F14" s="14">
        <v>0.148132764965206</v>
      </c>
      <c r="G14" s="17">
        <v>233.10220810000001</v>
      </c>
      <c r="H14" s="14">
        <v>0.12567738378826801</v>
      </c>
      <c r="I14" s="17">
        <v>4711.8266659999999</v>
      </c>
      <c r="J14" s="14">
        <v>0.15654640011453799</v>
      </c>
    </row>
    <row r="15" spans="1:12">
      <c r="A15" s="5" t="s">
        <v>572</v>
      </c>
      <c r="B15" s="5" t="s">
        <v>549</v>
      </c>
      <c r="C15" s="9">
        <v>13300</v>
      </c>
      <c r="D15" s="14">
        <v>0.17340286831812299</v>
      </c>
      <c r="E15" s="20">
        <v>104.664</v>
      </c>
      <c r="F15" s="14">
        <v>0.16073765104093099</v>
      </c>
      <c r="G15" s="17">
        <v>626.52767853</v>
      </c>
      <c r="H15" s="14">
        <v>0.13515844023683399</v>
      </c>
      <c r="I15" s="17">
        <v>4968.7433330000003</v>
      </c>
      <c r="J15" s="14">
        <v>0.15655755631552501</v>
      </c>
    </row>
    <row r="16" spans="1:12">
      <c r="A16" s="5" t="s">
        <v>573</v>
      </c>
      <c r="B16" s="5" t="s">
        <v>574</v>
      </c>
      <c r="C16" s="9">
        <v>63200</v>
      </c>
      <c r="D16" s="14">
        <v>0.178379904036128</v>
      </c>
      <c r="E16" s="20">
        <v>551.327</v>
      </c>
      <c r="F16" s="14">
        <v>0.16972571537286299</v>
      </c>
      <c r="G16" s="17">
        <v>3744.5789085599999</v>
      </c>
      <c r="H16" s="14">
        <v>0.14163426253917899</v>
      </c>
      <c r="I16" s="17">
        <v>5551.0679165000001</v>
      </c>
      <c r="J16" s="14">
        <v>0.16245081097470701</v>
      </c>
    </row>
    <row r="17" spans="1:10">
      <c r="A17" s="7" t="s">
        <v>575</v>
      </c>
      <c r="B17" s="7" t="s">
        <v>63</v>
      </c>
      <c r="C17" s="11">
        <v>305800</v>
      </c>
      <c r="D17" s="15">
        <v>0.20123716767570399</v>
      </c>
      <c r="E17" s="21">
        <v>2647.1790000000001</v>
      </c>
      <c r="F17" s="15">
        <v>0.192031249285916</v>
      </c>
      <c r="G17" s="18">
        <v>12422.405841199999</v>
      </c>
      <c r="H17" s="15">
        <v>0.170470436108829</v>
      </c>
      <c r="I17" s="18">
        <v>4119.7933329999996</v>
      </c>
      <c r="J17" s="15">
        <v>0.117028996451831</v>
      </c>
    </row>
    <row r="18" spans="1:10">
      <c r="A18" s="8" t="s">
        <v>68</v>
      </c>
      <c r="B18" s="8" t="s">
        <v>69</v>
      </c>
      <c r="C18" s="12">
        <v>387900</v>
      </c>
      <c r="D18" s="16">
        <v>0.19283157685424501</v>
      </c>
      <c r="E18" s="22">
        <v>3563.0970000000002</v>
      </c>
      <c r="F18" s="16">
        <v>0.183950362529294</v>
      </c>
      <c r="G18" s="19">
        <v>18187.027608690001</v>
      </c>
      <c r="H18" s="16">
        <v>0.15905803240359501</v>
      </c>
      <c r="I18" s="19">
        <v>4394.3408330000002</v>
      </c>
      <c r="J18" s="16">
        <v>0.12811408466052801</v>
      </c>
    </row>
    <row r="20" spans="1:10">
      <c r="A20" s="3" t="str">
        <f>HYPERLINK("#'Index'!A1", "Back to Index tab")</f>
        <v>Back to Index tab</v>
      </c>
    </row>
    <row r="22" spans="1:10">
      <c r="A22" s="2" t="s">
        <v>576</v>
      </c>
    </row>
    <row r="23" spans="1:10">
      <c r="A23" t="s">
        <v>577</v>
      </c>
    </row>
    <row r="24" spans="1:10">
      <c r="A24" t="s">
        <v>578</v>
      </c>
    </row>
    <row r="26" spans="1:10" ht="17.25">
      <c r="A26" t="s">
        <v>74</v>
      </c>
    </row>
    <row r="27" spans="1:10" ht="17.25">
      <c r="A27" t="s">
        <v>75</v>
      </c>
    </row>
    <row r="28" spans="1:10" ht="17.25">
      <c r="A28" t="s">
        <v>76</v>
      </c>
    </row>
    <row r="29" spans="1:10" ht="17.25">
      <c r="A29" t="s">
        <v>77</v>
      </c>
    </row>
    <row r="30" spans="1:10" ht="17.25">
      <c r="A30" t="s">
        <v>78</v>
      </c>
    </row>
    <row r="31" spans="1:10" ht="17.25">
      <c r="A31" t="s">
        <v>79</v>
      </c>
    </row>
    <row r="32" spans="1:10" ht="17.25">
      <c r="A32" t="s">
        <v>80</v>
      </c>
    </row>
    <row r="33" spans="1:1" ht="17.25">
      <c r="A33" t="s">
        <v>81</v>
      </c>
    </row>
  </sheetData>
  <mergeCells count="5">
    <mergeCell ref="C4:J4"/>
    <mergeCell ref="C5:J5"/>
    <mergeCell ref="A4:B5"/>
    <mergeCell ref="A1:L1"/>
    <mergeCell ref="A2:L2"/>
  </mergeCells>
  <conditionalFormatting sqref="C7:C17">
    <cfRule type="colorScale" priority="10">
      <colorScale>
        <cfvo type="min"/>
        <cfvo type="percentile" val="50"/>
        <cfvo type="max"/>
        <color rgb="FF5A8AC6"/>
        <color rgb="FFFFFFFF"/>
        <color rgb="FFF8696B"/>
      </colorScale>
    </cfRule>
  </conditionalFormatting>
  <conditionalFormatting sqref="D7:D17">
    <cfRule type="colorScale" priority="9">
      <colorScale>
        <cfvo type="min"/>
        <cfvo type="percentile" val="50"/>
        <cfvo type="max"/>
        <color rgb="FF5A8AC6"/>
        <color rgb="FFFFFFFF"/>
        <color rgb="FFF8696B"/>
      </colorScale>
    </cfRule>
  </conditionalFormatting>
  <conditionalFormatting sqref="E7:E17">
    <cfRule type="colorScale" priority="8">
      <colorScale>
        <cfvo type="min"/>
        <cfvo type="percentile" val="50"/>
        <cfvo type="max"/>
        <color rgb="FF5A8AC6"/>
        <color rgb="FFFFFFFF"/>
        <color rgb="FFF8696B"/>
      </colorScale>
    </cfRule>
  </conditionalFormatting>
  <conditionalFormatting sqref="F7:F17">
    <cfRule type="colorScale" priority="7">
      <colorScale>
        <cfvo type="min"/>
        <cfvo type="percentile" val="50"/>
        <cfvo type="max"/>
        <color rgb="FF5A8AC6"/>
        <color rgb="FFFFFFFF"/>
        <color rgb="FFF8696B"/>
      </colorScale>
    </cfRule>
  </conditionalFormatting>
  <conditionalFormatting sqref="G7:G17">
    <cfRule type="colorScale" priority="6">
      <colorScale>
        <cfvo type="min"/>
        <cfvo type="percentile" val="50"/>
        <cfvo type="max"/>
        <color rgb="FF5A8AC6"/>
        <color rgb="FFFFFFFF"/>
        <color rgb="FFF8696B"/>
      </colorScale>
    </cfRule>
  </conditionalFormatting>
  <conditionalFormatting sqref="H7:H17">
    <cfRule type="colorScale" priority="5">
      <colorScale>
        <cfvo type="min"/>
        <cfvo type="percentile" val="50"/>
        <cfvo type="max"/>
        <color rgb="FF5A8AC6"/>
        <color rgb="FFFFFFFF"/>
        <color rgb="FFF8696B"/>
      </colorScale>
    </cfRule>
  </conditionalFormatting>
  <conditionalFormatting sqref="I7:I17">
    <cfRule type="colorScale" priority="4">
      <colorScale>
        <cfvo type="min"/>
        <cfvo type="percentile" val="50"/>
        <cfvo type="max"/>
        <color rgb="FF5A8AC6"/>
        <color rgb="FFFFFFFF"/>
        <color rgb="FFF8696B"/>
      </colorScale>
    </cfRule>
  </conditionalFormatting>
  <conditionalFormatting sqref="J7:J17">
    <cfRule type="colorScale" priority="3">
      <colorScale>
        <cfvo type="min"/>
        <cfvo type="percentile" val="50"/>
        <cfvo type="max"/>
        <color rgb="FF5A8AC6"/>
        <color rgb="FFFFFFFF"/>
        <color rgb="FFF8696B"/>
      </colorScale>
    </cfRule>
  </conditionalFormatting>
  <conditionalFormatting sqref="K7:K17">
    <cfRule type="colorScale" priority="2">
      <colorScale>
        <cfvo type="min"/>
        <cfvo type="percentile" val="50"/>
        <cfvo type="max"/>
        <color rgb="FF5A8AC6"/>
        <color rgb="FFFFFFFF"/>
        <color rgb="FFF8696B"/>
      </colorScale>
    </cfRule>
  </conditionalFormatting>
  <conditionalFormatting sqref="L7:L17">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33"/>
  <sheetViews>
    <sheetView zoomScale="75" workbookViewId="0"/>
  </sheetViews>
  <sheetFormatPr defaultColWidth="11.42578125" defaultRowHeight="15"/>
  <cols>
    <col min="1" max="1" width="18.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579</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580</v>
      </c>
      <c r="B6" s="5" t="s">
        <v>53</v>
      </c>
      <c r="C6" s="10" t="s">
        <v>54</v>
      </c>
      <c r="D6" s="13" t="s">
        <v>55</v>
      </c>
      <c r="E6" s="5" t="s">
        <v>56</v>
      </c>
      <c r="F6" s="13" t="s">
        <v>57</v>
      </c>
      <c r="G6" s="5" t="s">
        <v>58</v>
      </c>
      <c r="H6" s="13" t="s">
        <v>59</v>
      </c>
      <c r="I6" s="5" t="s">
        <v>60</v>
      </c>
      <c r="J6" s="13" t="s">
        <v>61</v>
      </c>
    </row>
    <row r="7" spans="1:12">
      <c r="A7" s="23" t="s">
        <v>557</v>
      </c>
      <c r="B7" s="23" t="s">
        <v>67</v>
      </c>
      <c r="C7" s="24">
        <v>2000</v>
      </c>
      <c r="D7" s="25">
        <v>0.175438596491228</v>
      </c>
      <c r="E7" s="27">
        <v>11.23</v>
      </c>
      <c r="F7" s="25">
        <v>0.16140855192238601</v>
      </c>
      <c r="G7" s="26">
        <v>46.282112230000003</v>
      </c>
      <c r="H7" s="25">
        <v>0.134186158758657</v>
      </c>
      <c r="I7" s="26">
        <v>3408.0533329999998</v>
      </c>
      <c r="J7" s="25">
        <v>0.182952552563315</v>
      </c>
    </row>
    <row r="8" spans="1:12">
      <c r="A8" s="5" t="s">
        <v>558</v>
      </c>
      <c r="B8" s="5" t="s">
        <v>559</v>
      </c>
      <c r="C8" s="9">
        <v>1700</v>
      </c>
      <c r="D8" s="14">
        <v>0.17346938775510201</v>
      </c>
      <c r="E8" s="20">
        <v>8.3949999999999996</v>
      </c>
      <c r="F8" s="14">
        <v>0.15381937446176999</v>
      </c>
      <c r="G8" s="17">
        <v>27.904118029999999</v>
      </c>
      <c r="H8" s="14">
        <v>0.128548287680707</v>
      </c>
      <c r="I8" s="17">
        <v>2786.4375</v>
      </c>
      <c r="J8" s="14">
        <v>0.16258233347443399</v>
      </c>
    </row>
    <row r="9" spans="1:12">
      <c r="A9" s="5" t="s">
        <v>560</v>
      </c>
      <c r="B9" s="5" t="s">
        <v>561</v>
      </c>
      <c r="C9" s="9">
        <v>2100</v>
      </c>
      <c r="D9" s="14">
        <v>0.17647058823529399</v>
      </c>
      <c r="E9" s="20">
        <v>11.853</v>
      </c>
      <c r="F9" s="14">
        <v>0.16128066618589501</v>
      </c>
      <c r="G9" s="17">
        <v>35.431328659999998</v>
      </c>
      <c r="H9" s="14">
        <v>0.14052817225130099</v>
      </c>
      <c r="I9" s="17">
        <v>2613.54</v>
      </c>
      <c r="J9" s="14">
        <v>0.17489745841118301</v>
      </c>
    </row>
    <row r="10" spans="1:12">
      <c r="A10" s="5" t="s">
        <v>562</v>
      </c>
      <c r="B10" s="5" t="s">
        <v>563</v>
      </c>
      <c r="C10" s="9">
        <v>3200</v>
      </c>
      <c r="D10" s="14">
        <v>0.19047619047618999</v>
      </c>
      <c r="E10" s="20">
        <v>19.065999999999999</v>
      </c>
      <c r="F10" s="14">
        <v>0.17447883302523901</v>
      </c>
      <c r="G10" s="17">
        <v>60.758499620000002</v>
      </c>
      <c r="H10" s="14">
        <v>0.16020972738820899</v>
      </c>
      <c r="I10" s="17">
        <v>2639.708333</v>
      </c>
      <c r="J10" s="14">
        <v>0.16123047961310699</v>
      </c>
    </row>
    <row r="11" spans="1:12">
      <c r="A11" s="5" t="s">
        <v>564</v>
      </c>
      <c r="B11" s="5" t="s">
        <v>565</v>
      </c>
      <c r="C11" s="9">
        <v>5400</v>
      </c>
      <c r="D11" s="14">
        <v>0.192857142857143</v>
      </c>
      <c r="E11" s="20">
        <v>33.183</v>
      </c>
      <c r="F11" s="14">
        <v>0.17513035951782799</v>
      </c>
      <c r="G11" s="17">
        <v>103.6485416</v>
      </c>
      <c r="H11" s="14">
        <v>0.153591101120928</v>
      </c>
      <c r="I11" s="17">
        <v>2901.4285709999999</v>
      </c>
      <c r="J11" s="14">
        <v>0.102143529673162</v>
      </c>
    </row>
    <row r="12" spans="1:12">
      <c r="A12" s="5" t="s">
        <v>566</v>
      </c>
      <c r="B12" s="5" t="s">
        <v>567</v>
      </c>
      <c r="C12" s="9">
        <v>10200</v>
      </c>
      <c r="D12" s="14">
        <v>0.19354838709677399</v>
      </c>
      <c r="E12" s="20">
        <v>66.33</v>
      </c>
      <c r="F12" s="14">
        <v>0.18083029813962601</v>
      </c>
      <c r="G12" s="17">
        <v>230.77422851</v>
      </c>
      <c r="H12" s="14">
        <v>0.16605755499383101</v>
      </c>
      <c r="I12" s="17">
        <v>3214.2857140000001</v>
      </c>
      <c r="J12" s="14">
        <v>8.1632653142857101E-2</v>
      </c>
    </row>
    <row r="13" spans="1:12">
      <c r="A13" s="5" t="s">
        <v>568</v>
      </c>
      <c r="B13" s="5" t="s">
        <v>569</v>
      </c>
      <c r="C13" s="9">
        <v>18100</v>
      </c>
      <c r="D13" s="14">
        <v>0.20133481646273599</v>
      </c>
      <c r="E13" s="20">
        <v>124.875</v>
      </c>
      <c r="F13" s="14">
        <v>0.18986042692939201</v>
      </c>
      <c r="G13" s="17">
        <v>435.58126913000001</v>
      </c>
      <c r="H13" s="14">
        <v>0.17508633747278701</v>
      </c>
      <c r="I13" s="17">
        <v>3250.1</v>
      </c>
      <c r="J13" s="14">
        <v>0.110608810585345</v>
      </c>
    </row>
    <row r="14" spans="1:12">
      <c r="A14" s="5" t="s">
        <v>570</v>
      </c>
      <c r="B14" s="5" t="s">
        <v>571</v>
      </c>
      <c r="C14" s="9">
        <v>30700</v>
      </c>
      <c r="D14" s="14">
        <v>0.2</v>
      </c>
      <c r="E14" s="20">
        <v>216.96100000000001</v>
      </c>
      <c r="F14" s="14">
        <v>0.18817298026777399</v>
      </c>
      <c r="G14" s="17">
        <v>811.51281699000003</v>
      </c>
      <c r="H14" s="14">
        <v>0.17105498701581701</v>
      </c>
      <c r="I14" s="17">
        <v>3502.33</v>
      </c>
      <c r="J14" s="14">
        <v>0.116050921976508</v>
      </c>
    </row>
    <row r="15" spans="1:12">
      <c r="A15" s="5" t="s">
        <v>572</v>
      </c>
      <c r="B15" s="5" t="s">
        <v>549</v>
      </c>
      <c r="C15" s="9">
        <v>53000</v>
      </c>
      <c r="D15" s="14">
        <v>0.204160246533128</v>
      </c>
      <c r="E15" s="20">
        <v>391.24700000000001</v>
      </c>
      <c r="F15" s="14">
        <v>0.19293704459111299</v>
      </c>
      <c r="G15" s="17">
        <v>1640.87549137</v>
      </c>
      <c r="H15" s="14">
        <v>0.17514371348500599</v>
      </c>
      <c r="I15" s="17">
        <v>3885.235909</v>
      </c>
      <c r="J15" s="14">
        <v>0.11106425368250999</v>
      </c>
    </row>
    <row r="16" spans="1:12">
      <c r="A16" s="5" t="s">
        <v>573</v>
      </c>
      <c r="B16" s="5" t="s">
        <v>574</v>
      </c>
      <c r="C16" s="9">
        <v>267300</v>
      </c>
      <c r="D16" s="14">
        <v>0.19380800464037101</v>
      </c>
      <c r="E16" s="20">
        <v>2331.0459999999998</v>
      </c>
      <c r="F16" s="14">
        <v>0.18402947760896499</v>
      </c>
      <c r="G16" s="17">
        <v>12822.23288963</v>
      </c>
      <c r="H16" s="14">
        <v>0.15717863956417499</v>
      </c>
      <c r="I16" s="17">
        <v>4656.75</v>
      </c>
      <c r="J16" s="14">
        <v>0.141827973474348</v>
      </c>
    </row>
    <row r="17" spans="1:10">
      <c r="A17" s="7" t="s">
        <v>550</v>
      </c>
      <c r="B17" s="7" t="s">
        <v>63</v>
      </c>
      <c r="C17" s="11">
        <v>42000</v>
      </c>
      <c r="D17" s="15">
        <v>0.17910447761194001</v>
      </c>
      <c r="E17" s="21">
        <v>348.911</v>
      </c>
      <c r="F17" s="15">
        <v>0.17433120185307899</v>
      </c>
      <c r="G17" s="18">
        <v>1972.02631292</v>
      </c>
      <c r="H17" s="15">
        <v>0.15279901601631399</v>
      </c>
      <c r="I17" s="18">
        <v>4866.4975000000004</v>
      </c>
      <c r="J17" s="15">
        <v>9.9399545319694999E-2</v>
      </c>
    </row>
    <row r="18" spans="1:10">
      <c r="A18" s="8" t="s">
        <v>68</v>
      </c>
      <c r="B18" s="8" t="s">
        <v>69</v>
      </c>
      <c r="C18" s="12">
        <v>387900</v>
      </c>
      <c r="D18" s="16">
        <v>0.19283157685424501</v>
      </c>
      <c r="E18" s="22">
        <v>3563.0970000000002</v>
      </c>
      <c r="F18" s="16">
        <v>0.183950362529294</v>
      </c>
      <c r="G18" s="19">
        <v>18187.027608690001</v>
      </c>
      <c r="H18" s="16">
        <v>0.15905803240359501</v>
      </c>
      <c r="I18" s="19">
        <v>4394.3408330000002</v>
      </c>
      <c r="J18" s="16">
        <v>0.12811408466052801</v>
      </c>
    </row>
    <row r="20" spans="1:10">
      <c r="A20" s="3" t="str">
        <f>HYPERLINK("#'Index'!A1", "Back to Index tab")</f>
        <v>Back to Index tab</v>
      </c>
    </row>
    <row r="22" spans="1:10">
      <c r="A22" s="2" t="s">
        <v>581</v>
      </c>
    </row>
    <row r="23" spans="1:10">
      <c r="A23" t="s">
        <v>582</v>
      </c>
    </row>
    <row r="24" spans="1:10">
      <c r="A24" t="s">
        <v>583</v>
      </c>
    </row>
    <row r="26" spans="1:10" ht="17.25">
      <c r="A26" t="s">
        <v>74</v>
      </c>
    </row>
    <row r="27" spans="1:10" ht="17.25">
      <c r="A27" t="s">
        <v>75</v>
      </c>
    </row>
    <row r="28" spans="1:10" ht="17.25">
      <c r="A28" t="s">
        <v>76</v>
      </c>
    </row>
    <row r="29" spans="1:10" ht="17.25">
      <c r="A29" t="s">
        <v>77</v>
      </c>
    </row>
    <row r="30" spans="1:10" ht="17.25">
      <c r="A30" t="s">
        <v>78</v>
      </c>
    </row>
    <row r="31" spans="1:10" ht="17.25">
      <c r="A31" t="s">
        <v>79</v>
      </c>
    </row>
    <row r="32" spans="1:10" ht="17.25">
      <c r="A32" t="s">
        <v>80</v>
      </c>
    </row>
    <row r="33" spans="1:1" ht="17.25">
      <c r="A33" t="s">
        <v>81</v>
      </c>
    </row>
  </sheetData>
  <mergeCells count="5">
    <mergeCell ref="C4:J4"/>
    <mergeCell ref="C5:J5"/>
    <mergeCell ref="A4:B5"/>
    <mergeCell ref="A1:L1"/>
    <mergeCell ref="A2:L2"/>
  </mergeCells>
  <conditionalFormatting sqref="C7:C17">
    <cfRule type="colorScale" priority="10">
      <colorScale>
        <cfvo type="min"/>
        <cfvo type="percentile" val="50"/>
        <cfvo type="max"/>
        <color rgb="FF5A8AC6"/>
        <color rgb="FFFFFFFF"/>
        <color rgb="FFF8696B"/>
      </colorScale>
    </cfRule>
  </conditionalFormatting>
  <conditionalFormatting sqref="D7:D17">
    <cfRule type="colorScale" priority="9">
      <colorScale>
        <cfvo type="min"/>
        <cfvo type="percentile" val="50"/>
        <cfvo type="max"/>
        <color rgb="FF5A8AC6"/>
        <color rgb="FFFFFFFF"/>
        <color rgb="FFF8696B"/>
      </colorScale>
    </cfRule>
  </conditionalFormatting>
  <conditionalFormatting sqref="E7:E17">
    <cfRule type="colorScale" priority="8">
      <colorScale>
        <cfvo type="min"/>
        <cfvo type="percentile" val="50"/>
        <cfvo type="max"/>
        <color rgb="FF5A8AC6"/>
        <color rgb="FFFFFFFF"/>
        <color rgb="FFF8696B"/>
      </colorScale>
    </cfRule>
  </conditionalFormatting>
  <conditionalFormatting sqref="F7:F17">
    <cfRule type="colorScale" priority="7">
      <colorScale>
        <cfvo type="min"/>
        <cfvo type="percentile" val="50"/>
        <cfvo type="max"/>
        <color rgb="FF5A8AC6"/>
        <color rgb="FFFFFFFF"/>
        <color rgb="FFF8696B"/>
      </colorScale>
    </cfRule>
  </conditionalFormatting>
  <conditionalFormatting sqref="G7:G17">
    <cfRule type="colorScale" priority="6">
      <colorScale>
        <cfvo type="min"/>
        <cfvo type="percentile" val="50"/>
        <cfvo type="max"/>
        <color rgb="FF5A8AC6"/>
        <color rgb="FFFFFFFF"/>
        <color rgb="FFF8696B"/>
      </colorScale>
    </cfRule>
  </conditionalFormatting>
  <conditionalFormatting sqref="H7:H17">
    <cfRule type="colorScale" priority="5">
      <colorScale>
        <cfvo type="min"/>
        <cfvo type="percentile" val="50"/>
        <cfvo type="max"/>
        <color rgb="FF5A8AC6"/>
        <color rgb="FFFFFFFF"/>
        <color rgb="FFF8696B"/>
      </colorScale>
    </cfRule>
  </conditionalFormatting>
  <conditionalFormatting sqref="I7:I17">
    <cfRule type="colorScale" priority="4">
      <colorScale>
        <cfvo type="min"/>
        <cfvo type="percentile" val="50"/>
        <cfvo type="max"/>
        <color rgb="FF5A8AC6"/>
        <color rgb="FFFFFFFF"/>
        <color rgb="FFF8696B"/>
      </colorScale>
    </cfRule>
  </conditionalFormatting>
  <conditionalFormatting sqref="J7:J17">
    <cfRule type="colorScale" priority="3">
      <colorScale>
        <cfvo type="min"/>
        <cfvo type="percentile" val="50"/>
        <cfvo type="max"/>
        <color rgb="FF5A8AC6"/>
        <color rgb="FFFFFFFF"/>
        <color rgb="FFF8696B"/>
      </colorScale>
    </cfRule>
  </conditionalFormatting>
  <conditionalFormatting sqref="K7:K17">
    <cfRule type="colorScale" priority="2">
      <colorScale>
        <cfvo type="min"/>
        <cfvo type="percentile" val="50"/>
        <cfvo type="max"/>
        <color rgb="FF5A8AC6"/>
        <color rgb="FFFFFFFF"/>
        <color rgb="FFF8696B"/>
      </colorScale>
    </cfRule>
  </conditionalFormatting>
  <conditionalFormatting sqref="L7:L17">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29"/>
  <sheetViews>
    <sheetView zoomScale="75" workbookViewId="0"/>
  </sheetViews>
  <sheetFormatPr defaultColWidth="11.42578125" defaultRowHeight="15"/>
  <cols>
    <col min="1" max="1" width="27.7109375" customWidth="1"/>
    <col min="2" max="2" width="23.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584</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585</v>
      </c>
      <c r="B6" s="5" t="s">
        <v>53</v>
      </c>
      <c r="C6" s="10" t="s">
        <v>54</v>
      </c>
      <c r="D6" s="13" t="s">
        <v>55</v>
      </c>
      <c r="E6" s="5" t="s">
        <v>56</v>
      </c>
      <c r="F6" s="13" t="s">
        <v>57</v>
      </c>
      <c r="G6" s="5" t="s">
        <v>58</v>
      </c>
      <c r="H6" s="13" t="s">
        <v>59</v>
      </c>
      <c r="I6" s="5" t="s">
        <v>60</v>
      </c>
      <c r="J6" s="13" t="s">
        <v>61</v>
      </c>
    </row>
    <row r="7" spans="1:12">
      <c r="A7" s="23" t="s">
        <v>586</v>
      </c>
      <c r="B7" s="23" t="s">
        <v>587</v>
      </c>
      <c r="C7" s="24">
        <v>20300</v>
      </c>
      <c r="D7" s="25">
        <v>0.17948717948717899</v>
      </c>
      <c r="E7" s="27">
        <v>138.36500000000001</v>
      </c>
      <c r="F7" s="25">
        <v>0.16448858334036701</v>
      </c>
      <c r="G7" s="26">
        <v>765.21102744999996</v>
      </c>
      <c r="H7" s="25">
        <v>0.1347830522905</v>
      </c>
      <c r="I7" s="26">
        <v>4394.3795829999999</v>
      </c>
      <c r="J7" s="25">
        <v>0.19338940230170101</v>
      </c>
    </row>
    <row r="8" spans="1:12">
      <c r="A8" s="5" t="s">
        <v>588</v>
      </c>
      <c r="B8" s="5" t="s">
        <v>589</v>
      </c>
      <c r="C8" s="9">
        <v>28500</v>
      </c>
      <c r="D8" s="14">
        <v>0.18762343647136301</v>
      </c>
      <c r="E8" s="20">
        <v>197.203</v>
      </c>
      <c r="F8" s="14">
        <v>0.17256578314096399</v>
      </c>
      <c r="G8" s="17">
        <v>847.22269814000003</v>
      </c>
      <c r="H8" s="14">
        <v>0.14208797903078499</v>
      </c>
      <c r="I8" s="17">
        <v>3522.3566660000001</v>
      </c>
      <c r="J8" s="14">
        <v>0.16476471828789199</v>
      </c>
    </row>
    <row r="9" spans="1:12">
      <c r="A9" s="5" t="s">
        <v>590</v>
      </c>
      <c r="B9" s="5" t="s">
        <v>591</v>
      </c>
      <c r="C9" s="9">
        <v>102500</v>
      </c>
      <c r="D9" s="14">
        <v>0.228743584021424</v>
      </c>
      <c r="E9" s="20">
        <v>709.81799999999998</v>
      </c>
      <c r="F9" s="14">
        <v>0.21431754666074099</v>
      </c>
      <c r="G9" s="17">
        <v>2592.4141896000001</v>
      </c>
      <c r="H9" s="14">
        <v>0.19791010821927801</v>
      </c>
      <c r="I9" s="17">
        <v>3397.6485980000002</v>
      </c>
      <c r="J9" s="14">
        <v>0.114913325735423</v>
      </c>
    </row>
    <row r="10" spans="1:12">
      <c r="A10" s="5" t="s">
        <v>592</v>
      </c>
      <c r="B10" s="5" t="s">
        <v>593</v>
      </c>
      <c r="C10" s="9">
        <v>136400</v>
      </c>
      <c r="D10" s="14">
        <v>0.20582465670740899</v>
      </c>
      <c r="E10" s="20">
        <v>1104.7349999999999</v>
      </c>
      <c r="F10" s="14">
        <v>0.198361090497158</v>
      </c>
      <c r="G10" s="17">
        <v>5317.18015689</v>
      </c>
      <c r="H10" s="14">
        <v>0.183348067365567</v>
      </c>
      <c r="I10" s="17">
        <v>4401.0775000000003</v>
      </c>
      <c r="J10" s="14">
        <v>9.1507676428847801E-2</v>
      </c>
    </row>
    <row r="11" spans="1:12">
      <c r="A11" s="5" t="s">
        <v>594</v>
      </c>
      <c r="B11" s="5" t="s">
        <v>595</v>
      </c>
      <c r="C11" s="9">
        <v>123100</v>
      </c>
      <c r="D11" s="14">
        <v>0.17245727094424201</v>
      </c>
      <c r="E11" s="20">
        <v>1067.2349999999999</v>
      </c>
      <c r="F11" s="14">
        <v>0.16352498163622001</v>
      </c>
      <c r="G11" s="17">
        <v>6711.0031079299997</v>
      </c>
      <c r="H11" s="14">
        <v>0.14020118970585699</v>
      </c>
      <c r="I11" s="17">
        <v>5302.22</v>
      </c>
      <c r="J11" s="14">
        <v>0.13254517976813501</v>
      </c>
    </row>
    <row r="12" spans="1:12">
      <c r="A12" s="7" t="s">
        <v>596</v>
      </c>
      <c r="B12" s="7" t="s">
        <v>597</v>
      </c>
      <c r="C12" s="11">
        <v>41400</v>
      </c>
      <c r="D12" s="15">
        <v>0.178910976663786</v>
      </c>
      <c r="E12" s="21">
        <v>345.74099999999999</v>
      </c>
      <c r="F12" s="15">
        <v>0.174776348694337</v>
      </c>
      <c r="G12" s="18">
        <v>1953.99642868</v>
      </c>
      <c r="H12" s="15">
        <v>0.153426629816657</v>
      </c>
      <c r="I12" s="18">
        <v>4868.8</v>
      </c>
      <c r="J12" s="15">
        <v>9.8419623288951694E-2</v>
      </c>
    </row>
    <row r="13" spans="1:12">
      <c r="A13" s="8" t="s">
        <v>68</v>
      </c>
      <c r="B13" s="8" t="s">
        <v>69</v>
      </c>
      <c r="C13" s="12">
        <v>387900</v>
      </c>
      <c r="D13" s="16">
        <v>0.19283157685424501</v>
      </c>
      <c r="E13" s="22">
        <v>3563.0970000000002</v>
      </c>
      <c r="F13" s="16">
        <v>0.183950362529294</v>
      </c>
      <c r="G13" s="19">
        <v>18187.027608690001</v>
      </c>
      <c r="H13" s="16">
        <v>0.15905803240359501</v>
      </c>
      <c r="I13" s="19">
        <v>4394.3408330000002</v>
      </c>
      <c r="J13" s="16">
        <v>0.12811408466052801</v>
      </c>
    </row>
    <row r="15" spans="1:12">
      <c r="A15" s="3" t="str">
        <f>HYPERLINK("#'Index'!A1", "Back to Index tab")</f>
        <v>Back to Index tab</v>
      </c>
    </row>
    <row r="17" spans="1:1">
      <c r="A17" s="2" t="s">
        <v>598</v>
      </c>
    </row>
    <row r="18" spans="1:1">
      <c r="A18" t="s">
        <v>599</v>
      </c>
    </row>
    <row r="19" spans="1:1">
      <c r="A19" t="s">
        <v>600</v>
      </c>
    </row>
    <row r="20" spans="1:1">
      <c r="A20" t="s">
        <v>601</v>
      </c>
    </row>
    <row r="22" spans="1:1" ht="17.25">
      <c r="A22" t="s">
        <v>74</v>
      </c>
    </row>
    <row r="23" spans="1:1" ht="17.25">
      <c r="A23" t="s">
        <v>75</v>
      </c>
    </row>
    <row r="24" spans="1:1" ht="17.25">
      <c r="A24" t="s">
        <v>76</v>
      </c>
    </row>
    <row r="25" spans="1:1" ht="17.25">
      <c r="A25" t="s">
        <v>77</v>
      </c>
    </row>
    <row r="26" spans="1:1" ht="17.25">
      <c r="A26" t="s">
        <v>78</v>
      </c>
    </row>
    <row r="27" spans="1:1" ht="17.25">
      <c r="A27" t="s">
        <v>79</v>
      </c>
    </row>
    <row r="28" spans="1:1" ht="17.25">
      <c r="A28" t="s">
        <v>80</v>
      </c>
    </row>
    <row r="29" spans="1:1" ht="17.25">
      <c r="A29" t="s">
        <v>81</v>
      </c>
    </row>
  </sheetData>
  <mergeCells count="5">
    <mergeCell ref="C4:J4"/>
    <mergeCell ref="C5:J5"/>
    <mergeCell ref="A4:B5"/>
    <mergeCell ref="A1:L1"/>
    <mergeCell ref="A2:L2"/>
  </mergeCells>
  <conditionalFormatting sqref="C7:C12">
    <cfRule type="colorScale" priority="10">
      <colorScale>
        <cfvo type="min"/>
        <cfvo type="percentile" val="50"/>
        <cfvo type="max"/>
        <color rgb="FF5A8AC6"/>
        <color rgb="FFFFFFFF"/>
        <color rgb="FFF8696B"/>
      </colorScale>
    </cfRule>
  </conditionalFormatting>
  <conditionalFormatting sqref="D7:D12">
    <cfRule type="colorScale" priority="9">
      <colorScale>
        <cfvo type="min"/>
        <cfvo type="percentile" val="50"/>
        <cfvo type="max"/>
        <color rgb="FF5A8AC6"/>
        <color rgb="FFFFFFFF"/>
        <color rgb="FFF8696B"/>
      </colorScale>
    </cfRule>
  </conditionalFormatting>
  <conditionalFormatting sqref="E7:E12">
    <cfRule type="colorScale" priority="8">
      <colorScale>
        <cfvo type="min"/>
        <cfvo type="percentile" val="50"/>
        <cfvo type="max"/>
        <color rgb="FF5A8AC6"/>
        <color rgb="FFFFFFFF"/>
        <color rgb="FFF8696B"/>
      </colorScale>
    </cfRule>
  </conditionalFormatting>
  <conditionalFormatting sqref="F7:F12">
    <cfRule type="colorScale" priority="7">
      <colorScale>
        <cfvo type="min"/>
        <cfvo type="percentile" val="50"/>
        <cfvo type="max"/>
        <color rgb="FF5A8AC6"/>
        <color rgb="FFFFFFFF"/>
        <color rgb="FFF8696B"/>
      </colorScale>
    </cfRule>
  </conditionalFormatting>
  <conditionalFormatting sqref="G7:G12">
    <cfRule type="colorScale" priority="6">
      <colorScale>
        <cfvo type="min"/>
        <cfvo type="percentile" val="50"/>
        <cfvo type="max"/>
        <color rgb="FF5A8AC6"/>
        <color rgb="FFFFFFFF"/>
        <color rgb="FFF8696B"/>
      </colorScale>
    </cfRule>
  </conditionalFormatting>
  <conditionalFormatting sqref="H7:H12">
    <cfRule type="colorScale" priority="5">
      <colorScale>
        <cfvo type="min"/>
        <cfvo type="percentile" val="50"/>
        <cfvo type="max"/>
        <color rgb="FF5A8AC6"/>
        <color rgb="FFFFFFFF"/>
        <color rgb="FFF8696B"/>
      </colorScale>
    </cfRule>
  </conditionalFormatting>
  <conditionalFormatting sqref="I7:I12">
    <cfRule type="colorScale" priority="4">
      <colorScale>
        <cfvo type="min"/>
        <cfvo type="percentile" val="50"/>
        <cfvo type="max"/>
        <color rgb="FF5A8AC6"/>
        <color rgb="FFFFFFFF"/>
        <color rgb="FFF8696B"/>
      </colorScale>
    </cfRule>
  </conditionalFormatting>
  <conditionalFormatting sqref="J7:J12">
    <cfRule type="colorScale" priority="3">
      <colorScale>
        <cfvo type="min"/>
        <cfvo type="percentile" val="50"/>
        <cfvo type="max"/>
        <color rgb="FF5A8AC6"/>
        <color rgb="FFFFFFFF"/>
        <color rgb="FFF8696B"/>
      </colorScale>
    </cfRule>
  </conditionalFormatting>
  <conditionalFormatting sqref="K7:K12">
    <cfRule type="colorScale" priority="2">
      <colorScale>
        <cfvo type="min"/>
        <cfvo type="percentile" val="50"/>
        <cfvo type="max"/>
        <color rgb="FF5A8AC6"/>
        <color rgb="FFFFFFFF"/>
        <color rgb="FFF8696B"/>
      </colorScale>
    </cfRule>
  </conditionalFormatting>
  <conditionalFormatting sqref="L7:L12">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35"/>
  <sheetViews>
    <sheetView zoomScale="75" workbookViewId="0"/>
  </sheetViews>
  <sheetFormatPr defaultColWidth="11.42578125" defaultRowHeight="15"/>
  <cols>
    <col min="1" max="1" width="17.7109375" customWidth="1"/>
    <col min="2" max="2" width="10.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602</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603</v>
      </c>
      <c r="B6" s="5" t="s">
        <v>53</v>
      </c>
      <c r="C6" s="10" t="s">
        <v>54</v>
      </c>
      <c r="D6" s="13" t="s">
        <v>55</v>
      </c>
      <c r="E6" s="5" t="s">
        <v>56</v>
      </c>
      <c r="F6" s="13" t="s">
        <v>57</v>
      </c>
      <c r="G6" s="5" t="s">
        <v>58</v>
      </c>
      <c r="H6" s="13" t="s">
        <v>59</v>
      </c>
      <c r="I6" s="5" t="s">
        <v>60</v>
      </c>
      <c r="J6" s="13" t="s">
        <v>61</v>
      </c>
    </row>
    <row r="7" spans="1:12">
      <c r="A7" s="23" t="s">
        <v>604</v>
      </c>
      <c r="B7" s="23" t="s">
        <v>605</v>
      </c>
      <c r="C7" s="24">
        <v>2900</v>
      </c>
      <c r="D7" s="25">
        <v>0.29591836734693899</v>
      </c>
      <c r="E7" s="27">
        <v>13.763999999999999</v>
      </c>
      <c r="F7" s="25">
        <v>0.27904147913879102</v>
      </c>
      <c r="G7" s="26">
        <v>8.8353897299999993</v>
      </c>
      <c r="H7" s="25">
        <v>0.28609991190897899</v>
      </c>
      <c r="I7" s="26">
        <v>487.6</v>
      </c>
      <c r="J7" s="25">
        <v>-0.15</v>
      </c>
    </row>
    <row r="8" spans="1:12">
      <c r="A8" s="5" t="s">
        <v>606</v>
      </c>
      <c r="B8" s="5" t="s">
        <v>607</v>
      </c>
      <c r="C8" s="9">
        <v>56700</v>
      </c>
      <c r="D8" s="14">
        <v>0.30079575596816999</v>
      </c>
      <c r="E8" s="20">
        <v>387.62400000000002</v>
      </c>
      <c r="F8" s="14">
        <v>0.29198426275148798</v>
      </c>
      <c r="G8" s="17">
        <v>886.31705642999998</v>
      </c>
      <c r="H8" s="14">
        <v>0.33074958953175998</v>
      </c>
      <c r="I8" s="17">
        <v>1995.8266659999999</v>
      </c>
      <c r="J8" s="14">
        <v>-0.29909849327898902</v>
      </c>
    </row>
    <row r="9" spans="1:12">
      <c r="A9" s="5" t="s">
        <v>608</v>
      </c>
      <c r="B9" s="5" t="s">
        <v>609</v>
      </c>
      <c r="C9" s="9">
        <v>64100</v>
      </c>
      <c r="D9" s="14">
        <v>0.25961927906034798</v>
      </c>
      <c r="E9" s="20">
        <v>538.09</v>
      </c>
      <c r="F9" s="14">
        <v>0.25906092161155198</v>
      </c>
      <c r="G9" s="17">
        <v>2097.6280125500002</v>
      </c>
      <c r="H9" s="14">
        <v>0.26598214636643103</v>
      </c>
      <c r="I9" s="17">
        <v>3880.871666</v>
      </c>
      <c r="J9" s="14">
        <v>4.3219739506932002E-3</v>
      </c>
    </row>
    <row r="10" spans="1:12">
      <c r="A10" s="5" t="s">
        <v>610</v>
      </c>
      <c r="B10" s="5" t="s">
        <v>611</v>
      </c>
      <c r="C10" s="9">
        <v>52500</v>
      </c>
      <c r="D10" s="14">
        <v>0.20759193357058101</v>
      </c>
      <c r="E10" s="20">
        <v>465.32299999999998</v>
      </c>
      <c r="F10" s="14">
        <v>0.205503675520745</v>
      </c>
      <c r="G10" s="17">
        <v>2288.7160102799999</v>
      </c>
      <c r="H10" s="14">
        <v>0.19213894264985801</v>
      </c>
      <c r="I10" s="17">
        <v>4588.6694040000002</v>
      </c>
      <c r="J10" s="14">
        <v>8.4802132490867696E-2</v>
      </c>
    </row>
    <row r="11" spans="1:12">
      <c r="A11" s="5" t="s">
        <v>612</v>
      </c>
      <c r="B11" s="5" t="s">
        <v>613</v>
      </c>
      <c r="C11" s="9">
        <v>44700</v>
      </c>
      <c r="D11" s="14">
        <v>0.174541194845763</v>
      </c>
      <c r="E11" s="20">
        <v>409.24400000000003</v>
      </c>
      <c r="F11" s="14">
        <v>0.171524179710519</v>
      </c>
      <c r="G11" s="17">
        <v>2263.4172788599999</v>
      </c>
      <c r="H11" s="14">
        <v>0.15573609404014799</v>
      </c>
      <c r="I11" s="17">
        <v>4957.6218179999996</v>
      </c>
      <c r="J11" s="14">
        <v>9.9687837163273799E-2</v>
      </c>
    </row>
    <row r="12" spans="1:12">
      <c r="A12" s="5" t="s">
        <v>614</v>
      </c>
      <c r="B12" s="5" t="s">
        <v>615</v>
      </c>
      <c r="C12" s="9">
        <v>33800</v>
      </c>
      <c r="D12" s="14">
        <v>0.15612009237875299</v>
      </c>
      <c r="E12" s="20">
        <v>322.65300000000002</v>
      </c>
      <c r="F12" s="14">
        <v>0.15318087708945299</v>
      </c>
      <c r="G12" s="17">
        <v>1915.8102528500001</v>
      </c>
      <c r="H12" s="14">
        <v>0.13499529237798699</v>
      </c>
      <c r="I12" s="17">
        <v>5188.786666</v>
      </c>
      <c r="J12" s="14">
        <v>0.117584802923705</v>
      </c>
    </row>
    <row r="13" spans="1:12">
      <c r="A13" s="5" t="s">
        <v>616</v>
      </c>
      <c r="B13" s="5" t="s">
        <v>617</v>
      </c>
      <c r="C13" s="9">
        <v>29100</v>
      </c>
      <c r="D13" s="14">
        <v>0.15653577192038701</v>
      </c>
      <c r="E13" s="20">
        <v>285.29500000000002</v>
      </c>
      <c r="F13" s="14">
        <v>0.151798360570257</v>
      </c>
      <c r="G13" s="17">
        <v>1785.60692834</v>
      </c>
      <c r="H13" s="14">
        <v>0.13196097553728101</v>
      </c>
      <c r="I13" s="17">
        <v>5346.5541659999999</v>
      </c>
      <c r="J13" s="14">
        <v>0.124820002576262</v>
      </c>
    </row>
    <row r="14" spans="1:12">
      <c r="A14" s="5" t="s">
        <v>618</v>
      </c>
      <c r="B14" s="5" t="s">
        <v>619</v>
      </c>
      <c r="C14" s="9">
        <v>28500</v>
      </c>
      <c r="D14" s="14">
        <v>0.16944114149821601</v>
      </c>
      <c r="E14" s="20">
        <v>284.13900000000001</v>
      </c>
      <c r="F14" s="14">
        <v>0.16352862566753501</v>
      </c>
      <c r="G14" s="17">
        <v>1875.0855918300001</v>
      </c>
      <c r="H14" s="14">
        <v>0.14465898491781101</v>
      </c>
      <c r="I14" s="17">
        <v>5509.3850000000002</v>
      </c>
      <c r="J14" s="14">
        <v>0.102653147045442</v>
      </c>
    </row>
    <row r="15" spans="1:12">
      <c r="A15" s="5" t="s">
        <v>620</v>
      </c>
      <c r="B15" s="5" t="s">
        <v>621</v>
      </c>
      <c r="C15" s="9">
        <v>28700</v>
      </c>
      <c r="D15" s="14">
        <v>0.169822485207101</v>
      </c>
      <c r="E15" s="20">
        <v>290.447</v>
      </c>
      <c r="F15" s="14">
        <v>0.16343874852287399</v>
      </c>
      <c r="G15" s="17">
        <v>1845.53057653</v>
      </c>
      <c r="H15" s="14">
        <v>0.14117651532040901</v>
      </c>
      <c r="I15" s="17">
        <v>5417.4899994999996</v>
      </c>
      <c r="J15" s="14">
        <v>0.100001370641883</v>
      </c>
    </row>
    <row r="16" spans="1:12">
      <c r="A16" s="5" t="s">
        <v>622</v>
      </c>
      <c r="B16" s="5" t="s">
        <v>623</v>
      </c>
      <c r="C16" s="9">
        <v>23500</v>
      </c>
      <c r="D16" s="14">
        <v>0.162180814354727</v>
      </c>
      <c r="E16" s="20">
        <v>240.93</v>
      </c>
      <c r="F16" s="14">
        <v>0.15636286464711799</v>
      </c>
      <c r="G16" s="17">
        <v>1470.95470589</v>
      </c>
      <c r="H16" s="14">
        <v>0.137534595900659</v>
      </c>
      <c r="I16" s="17">
        <v>5320</v>
      </c>
      <c r="J16" s="14">
        <v>7.3102217813168405E-2</v>
      </c>
    </row>
    <row r="17" spans="1:10">
      <c r="A17" s="5" t="s">
        <v>624</v>
      </c>
      <c r="B17" s="5" t="s">
        <v>625</v>
      </c>
      <c r="C17" s="9">
        <v>18800</v>
      </c>
      <c r="D17" s="14">
        <v>0.15614617940199299</v>
      </c>
      <c r="E17" s="20">
        <v>195.624</v>
      </c>
      <c r="F17" s="14">
        <v>0.15259865626689301</v>
      </c>
      <c r="G17" s="17">
        <v>1129.97080486</v>
      </c>
      <c r="H17" s="14">
        <v>0.137917937640607</v>
      </c>
      <c r="I17" s="17">
        <v>5193.6983330000003</v>
      </c>
      <c r="J17" s="14">
        <v>2.7914456870738701E-2</v>
      </c>
    </row>
    <row r="18" spans="1:10">
      <c r="A18" s="5" t="s">
        <v>626</v>
      </c>
      <c r="B18" s="5" t="s">
        <v>627</v>
      </c>
      <c r="C18" s="9">
        <v>8800</v>
      </c>
      <c r="D18" s="14">
        <v>0.145214521452145</v>
      </c>
      <c r="E18" s="20">
        <v>87.355999999999995</v>
      </c>
      <c r="F18" s="14">
        <v>0.14270008902828499</v>
      </c>
      <c r="G18" s="17">
        <v>447.60655512</v>
      </c>
      <c r="H18" s="14">
        <v>0.13323386020088501</v>
      </c>
      <c r="I18" s="17">
        <v>4639.8458330000003</v>
      </c>
      <c r="J18" s="14">
        <v>-1.7334546162699301E-2</v>
      </c>
    </row>
    <row r="19" spans="1:10">
      <c r="A19" s="5" t="s">
        <v>628</v>
      </c>
      <c r="B19" s="5" t="s">
        <v>629</v>
      </c>
      <c r="C19" s="9">
        <v>3200</v>
      </c>
      <c r="D19" s="14">
        <v>0.13445378151260501</v>
      </c>
      <c r="E19" s="20">
        <v>31.954999999999998</v>
      </c>
      <c r="F19" s="14">
        <v>0.13691557551244299</v>
      </c>
      <c r="G19" s="17">
        <v>135.90459566000001</v>
      </c>
      <c r="H19" s="14">
        <v>0.139163917574187</v>
      </c>
      <c r="I19" s="17">
        <v>3691.375</v>
      </c>
      <c r="J19" s="14">
        <v>-0.15897349232939401</v>
      </c>
    </row>
    <row r="20" spans="1:10">
      <c r="A20" s="7" t="s">
        <v>630</v>
      </c>
      <c r="B20" s="7" t="s">
        <v>631</v>
      </c>
      <c r="C20" s="11">
        <v>1100</v>
      </c>
      <c r="D20" s="15">
        <v>0.11111111111111099</v>
      </c>
      <c r="E20" s="21">
        <v>10.653</v>
      </c>
      <c r="F20" s="15">
        <v>0.11049454424760401</v>
      </c>
      <c r="G20" s="18">
        <v>35.643849760000002</v>
      </c>
      <c r="H20" s="15">
        <v>0.11384861662550901</v>
      </c>
      <c r="I20" s="18">
        <v>2721.7159084999998</v>
      </c>
      <c r="J20" s="15">
        <v>-0.24529556387614601</v>
      </c>
    </row>
    <row r="21" spans="1:10">
      <c r="A21" s="8" t="s">
        <v>68</v>
      </c>
      <c r="B21" s="8" t="s">
        <v>69</v>
      </c>
      <c r="C21" s="12">
        <v>387900</v>
      </c>
      <c r="D21" s="16">
        <v>0.19283157685424501</v>
      </c>
      <c r="E21" s="22">
        <v>3563.0970000000002</v>
      </c>
      <c r="F21" s="16">
        <v>0.183950362529294</v>
      </c>
      <c r="G21" s="19">
        <v>18187.027608690001</v>
      </c>
      <c r="H21" s="16">
        <v>0.15905803240359501</v>
      </c>
      <c r="I21" s="19">
        <v>4394.3408330000002</v>
      </c>
      <c r="J21" s="16">
        <v>0.12811408466052801</v>
      </c>
    </row>
    <row r="23" spans="1:10">
      <c r="A23" s="3" t="str">
        <f>HYPERLINK("#'Index'!A1", "Back to Index tab")</f>
        <v>Back to Index tab</v>
      </c>
    </row>
    <row r="25" spans="1:10">
      <c r="A25" s="2" t="s">
        <v>632</v>
      </c>
    </row>
    <row r="26" spans="1:10">
      <c r="A26" t="s">
        <v>633</v>
      </c>
    </row>
    <row r="28" spans="1:10" ht="17.25">
      <c r="A28" t="s">
        <v>74</v>
      </c>
    </row>
    <row r="29" spans="1:10" ht="17.25">
      <c r="A29" t="s">
        <v>75</v>
      </c>
    </row>
    <row r="30" spans="1:10" ht="17.25">
      <c r="A30" t="s">
        <v>76</v>
      </c>
    </row>
    <row r="31" spans="1:10" ht="17.25">
      <c r="A31" t="s">
        <v>77</v>
      </c>
    </row>
    <row r="32" spans="1:10" ht="17.25">
      <c r="A32" t="s">
        <v>78</v>
      </c>
    </row>
    <row r="33" spans="1:1" ht="17.25">
      <c r="A33" t="s">
        <v>79</v>
      </c>
    </row>
    <row r="34" spans="1:1" ht="17.25">
      <c r="A34" t="s">
        <v>80</v>
      </c>
    </row>
    <row r="35" spans="1:1" ht="17.25">
      <c r="A35" t="s">
        <v>81</v>
      </c>
    </row>
  </sheetData>
  <mergeCells count="5">
    <mergeCell ref="C4:J4"/>
    <mergeCell ref="C5:J5"/>
    <mergeCell ref="A4:B5"/>
    <mergeCell ref="A1:L1"/>
    <mergeCell ref="A2:L2"/>
  </mergeCells>
  <conditionalFormatting sqref="C7:C20">
    <cfRule type="colorScale" priority="10">
      <colorScale>
        <cfvo type="min"/>
        <cfvo type="percentile" val="50"/>
        <cfvo type="max"/>
        <color rgb="FF5A8AC6"/>
        <color rgb="FFFFFFFF"/>
        <color rgb="FFF8696B"/>
      </colorScale>
    </cfRule>
  </conditionalFormatting>
  <conditionalFormatting sqref="D7:D20">
    <cfRule type="colorScale" priority="9">
      <colorScale>
        <cfvo type="min"/>
        <cfvo type="percentile" val="50"/>
        <cfvo type="max"/>
        <color rgb="FF5A8AC6"/>
        <color rgb="FFFFFFFF"/>
        <color rgb="FFF8696B"/>
      </colorScale>
    </cfRule>
  </conditionalFormatting>
  <conditionalFormatting sqref="E7:E20">
    <cfRule type="colorScale" priority="8">
      <colorScale>
        <cfvo type="min"/>
        <cfvo type="percentile" val="50"/>
        <cfvo type="max"/>
        <color rgb="FF5A8AC6"/>
        <color rgb="FFFFFFFF"/>
        <color rgb="FFF8696B"/>
      </colorScale>
    </cfRule>
  </conditionalFormatting>
  <conditionalFormatting sqref="F7:F20">
    <cfRule type="colorScale" priority="7">
      <colorScale>
        <cfvo type="min"/>
        <cfvo type="percentile" val="50"/>
        <cfvo type="max"/>
        <color rgb="FF5A8AC6"/>
        <color rgb="FFFFFFFF"/>
        <color rgb="FFF8696B"/>
      </colorScale>
    </cfRule>
  </conditionalFormatting>
  <conditionalFormatting sqref="G7:G20">
    <cfRule type="colorScale" priority="6">
      <colorScale>
        <cfvo type="min"/>
        <cfvo type="percentile" val="50"/>
        <cfvo type="max"/>
        <color rgb="FF5A8AC6"/>
        <color rgb="FFFFFFFF"/>
        <color rgb="FFF8696B"/>
      </colorScale>
    </cfRule>
  </conditionalFormatting>
  <conditionalFormatting sqref="H7:H20">
    <cfRule type="colorScale" priority="5">
      <colorScale>
        <cfvo type="min"/>
        <cfvo type="percentile" val="50"/>
        <cfvo type="max"/>
        <color rgb="FF5A8AC6"/>
        <color rgb="FFFFFFFF"/>
        <color rgb="FFF8696B"/>
      </colorScale>
    </cfRule>
  </conditionalFormatting>
  <conditionalFormatting sqref="I7:I20">
    <cfRule type="colorScale" priority="4">
      <colorScale>
        <cfvo type="min"/>
        <cfvo type="percentile" val="50"/>
        <cfvo type="max"/>
        <color rgb="FF5A8AC6"/>
        <color rgb="FFFFFFFF"/>
        <color rgb="FFF8696B"/>
      </colorScale>
    </cfRule>
  </conditionalFormatting>
  <conditionalFormatting sqref="J7:J20">
    <cfRule type="colorScale" priority="3">
      <colorScale>
        <cfvo type="min"/>
        <cfvo type="percentile" val="50"/>
        <cfvo type="max"/>
        <color rgb="FF5A8AC6"/>
        <color rgb="FFFFFFFF"/>
        <color rgb="FFF8696B"/>
      </colorScale>
    </cfRule>
  </conditionalFormatting>
  <conditionalFormatting sqref="K7:K20">
    <cfRule type="colorScale" priority="2">
      <colorScale>
        <cfvo type="min"/>
        <cfvo type="percentile" val="50"/>
        <cfvo type="max"/>
        <color rgb="FF5A8AC6"/>
        <color rgb="FFFFFFFF"/>
        <color rgb="FFF8696B"/>
      </colorScale>
    </cfRule>
  </conditionalFormatting>
  <conditionalFormatting sqref="L7:L20">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23"/>
  <sheetViews>
    <sheetView zoomScale="75" workbookViewId="0"/>
  </sheetViews>
  <sheetFormatPr defaultColWidth="11.42578125" defaultRowHeight="15"/>
  <cols>
    <col min="1" max="1" width="28.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634</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635</v>
      </c>
      <c r="B6" s="5" t="s">
        <v>53</v>
      </c>
      <c r="C6" s="10" t="s">
        <v>54</v>
      </c>
      <c r="D6" s="13" t="s">
        <v>55</v>
      </c>
      <c r="E6" s="5" t="s">
        <v>56</v>
      </c>
      <c r="F6" s="13" t="s">
        <v>57</v>
      </c>
      <c r="G6" s="5" t="s">
        <v>58</v>
      </c>
      <c r="H6" s="13" t="s">
        <v>59</v>
      </c>
      <c r="I6" s="5" t="s">
        <v>60</v>
      </c>
      <c r="J6" s="13" t="s">
        <v>61</v>
      </c>
    </row>
    <row r="7" spans="1:12">
      <c r="A7" s="23" t="s">
        <v>636</v>
      </c>
      <c r="B7" s="23" t="s">
        <v>65</v>
      </c>
      <c r="C7" s="24">
        <v>263600</v>
      </c>
      <c r="D7" s="25">
        <v>0.15888132119824</v>
      </c>
      <c r="E7" s="27">
        <v>2245.89</v>
      </c>
      <c r="F7" s="25">
        <v>0.14554248791601199</v>
      </c>
      <c r="G7" s="26">
        <v>11546.068573230001</v>
      </c>
      <c r="H7" s="25">
        <v>0.123582424617313</v>
      </c>
      <c r="I7" s="26">
        <v>4419.7780000000002</v>
      </c>
      <c r="J7" s="25">
        <v>0.135448537068313</v>
      </c>
    </row>
    <row r="8" spans="1:12">
      <c r="A8" s="7" t="s">
        <v>637</v>
      </c>
      <c r="B8" s="7" t="s">
        <v>67</v>
      </c>
      <c r="C8" s="11">
        <v>159700</v>
      </c>
      <c r="D8" s="15">
        <v>0.33098445595854897</v>
      </c>
      <c r="E8" s="21">
        <v>1317.2070000000001</v>
      </c>
      <c r="F8" s="15">
        <v>0.33442522810081099</v>
      </c>
      <c r="G8" s="18">
        <v>6640.9590354600005</v>
      </c>
      <c r="H8" s="15">
        <v>0.31753639416551699</v>
      </c>
      <c r="I8" s="18">
        <v>4349.3125</v>
      </c>
      <c r="J8" s="15">
        <v>7.5466113134070104E-2</v>
      </c>
    </row>
    <row r="9" spans="1:12">
      <c r="A9" s="8" t="s">
        <v>68</v>
      </c>
      <c r="B9" s="8" t="s">
        <v>69</v>
      </c>
      <c r="C9" s="12">
        <v>387900</v>
      </c>
      <c r="D9" s="16">
        <v>0.19283157685424501</v>
      </c>
      <c r="E9" s="22">
        <v>3563.0970000000002</v>
      </c>
      <c r="F9" s="16">
        <v>0.183950362529294</v>
      </c>
      <c r="G9" s="19">
        <v>18187.027608690001</v>
      </c>
      <c r="H9" s="16">
        <v>0.15905803240359501</v>
      </c>
      <c r="I9" s="19">
        <v>4394.3408330000002</v>
      </c>
      <c r="J9" s="16">
        <v>0.12811408466052801</v>
      </c>
    </row>
    <row r="11" spans="1:12">
      <c r="A11" s="3" t="str">
        <f>HYPERLINK("#'Index'!A1", "Back to Index tab")</f>
        <v>Back to Index tab</v>
      </c>
    </row>
    <row r="13" spans="1:12">
      <c r="A13" s="2" t="s">
        <v>638</v>
      </c>
    </row>
    <row r="14" spans="1:12">
      <c r="A14" t="s">
        <v>639</v>
      </c>
    </row>
    <row r="16" spans="1:12" ht="17.25">
      <c r="A16" t="s">
        <v>74</v>
      </c>
    </row>
    <row r="17" spans="1:1" ht="17.25">
      <c r="A17" t="s">
        <v>75</v>
      </c>
    </row>
    <row r="18" spans="1:1" ht="17.25">
      <c r="A18" t="s">
        <v>76</v>
      </c>
    </row>
    <row r="19" spans="1:1" ht="17.25">
      <c r="A19" t="s">
        <v>77</v>
      </c>
    </row>
    <row r="20" spans="1:1" ht="17.25">
      <c r="A20" t="s">
        <v>78</v>
      </c>
    </row>
    <row r="21" spans="1:1" ht="17.25">
      <c r="A21" t="s">
        <v>79</v>
      </c>
    </row>
    <row r="22" spans="1:1" ht="17.25">
      <c r="A22" t="s">
        <v>80</v>
      </c>
    </row>
    <row r="23" spans="1:1" ht="17.25">
      <c r="A23" t="s">
        <v>81</v>
      </c>
    </row>
  </sheetData>
  <mergeCells count="5">
    <mergeCell ref="C4:J4"/>
    <mergeCell ref="C5:J5"/>
    <mergeCell ref="A4:B5"/>
    <mergeCell ref="A1:L1"/>
    <mergeCell ref="A2:L2"/>
  </mergeCells>
  <conditionalFormatting sqref="C7:C8">
    <cfRule type="colorScale" priority="10">
      <colorScale>
        <cfvo type="min"/>
        <cfvo type="percentile" val="50"/>
        <cfvo type="max"/>
        <color rgb="FF5A8AC6"/>
        <color rgb="FFFFFFFF"/>
        <color rgb="FFF8696B"/>
      </colorScale>
    </cfRule>
  </conditionalFormatting>
  <conditionalFormatting sqref="D7:D8">
    <cfRule type="colorScale" priority="9">
      <colorScale>
        <cfvo type="min"/>
        <cfvo type="percentile" val="50"/>
        <cfvo type="max"/>
        <color rgb="FF5A8AC6"/>
        <color rgb="FFFFFFFF"/>
        <color rgb="FFF8696B"/>
      </colorScale>
    </cfRule>
  </conditionalFormatting>
  <conditionalFormatting sqref="E7:E8">
    <cfRule type="colorScale" priority="8">
      <colorScale>
        <cfvo type="min"/>
        <cfvo type="percentile" val="50"/>
        <cfvo type="max"/>
        <color rgb="FF5A8AC6"/>
        <color rgb="FFFFFFFF"/>
        <color rgb="FFF8696B"/>
      </colorScale>
    </cfRule>
  </conditionalFormatting>
  <conditionalFormatting sqref="F7:F8">
    <cfRule type="colorScale" priority="7">
      <colorScale>
        <cfvo type="min"/>
        <cfvo type="percentile" val="50"/>
        <cfvo type="max"/>
        <color rgb="FF5A8AC6"/>
        <color rgb="FFFFFFFF"/>
        <color rgb="FFF8696B"/>
      </colorScale>
    </cfRule>
  </conditionalFormatting>
  <conditionalFormatting sqref="G7:G8">
    <cfRule type="colorScale" priority="6">
      <colorScale>
        <cfvo type="min"/>
        <cfvo type="percentile" val="50"/>
        <cfvo type="max"/>
        <color rgb="FF5A8AC6"/>
        <color rgb="FFFFFFFF"/>
        <color rgb="FFF8696B"/>
      </colorScale>
    </cfRule>
  </conditionalFormatting>
  <conditionalFormatting sqref="H7:H8">
    <cfRule type="colorScale" priority="5">
      <colorScale>
        <cfvo type="min"/>
        <cfvo type="percentile" val="50"/>
        <cfvo type="max"/>
        <color rgb="FF5A8AC6"/>
        <color rgb="FFFFFFFF"/>
        <color rgb="FFF8696B"/>
      </colorScale>
    </cfRule>
  </conditionalFormatting>
  <conditionalFormatting sqref="I7:I8">
    <cfRule type="colorScale" priority="4">
      <colorScale>
        <cfvo type="min"/>
        <cfvo type="percentile" val="50"/>
        <cfvo type="max"/>
        <color rgb="FF5A8AC6"/>
        <color rgb="FFFFFFFF"/>
        <color rgb="FFF8696B"/>
      </colorScale>
    </cfRule>
  </conditionalFormatting>
  <conditionalFormatting sqref="J7:J8">
    <cfRule type="colorScale" priority="3">
      <colorScale>
        <cfvo type="min"/>
        <cfvo type="percentile" val="50"/>
        <cfvo type="max"/>
        <color rgb="FF5A8AC6"/>
        <color rgb="FFFFFFFF"/>
        <color rgb="FFF8696B"/>
      </colorScale>
    </cfRule>
  </conditionalFormatting>
  <conditionalFormatting sqref="K7:K8">
    <cfRule type="colorScale" priority="2">
      <colorScale>
        <cfvo type="min"/>
        <cfvo type="percentile" val="50"/>
        <cfvo type="max"/>
        <color rgb="FF5A8AC6"/>
        <color rgb="FFFFFFFF"/>
        <color rgb="FFF8696B"/>
      </colorScale>
    </cfRule>
  </conditionalFormatting>
  <conditionalFormatting sqref="L7:L8">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27"/>
  <sheetViews>
    <sheetView zoomScale="75" workbookViewId="0"/>
  </sheetViews>
  <sheetFormatPr defaultColWidth="11.42578125" defaultRowHeight="15"/>
  <cols>
    <col min="1" max="1" width="30.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640</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641</v>
      </c>
      <c r="B6" s="5" t="s">
        <v>53</v>
      </c>
      <c r="C6" s="10" t="s">
        <v>54</v>
      </c>
      <c r="D6" s="13" t="s">
        <v>55</v>
      </c>
      <c r="E6" s="5" t="s">
        <v>56</v>
      </c>
      <c r="F6" s="13" t="s">
        <v>57</v>
      </c>
      <c r="G6" s="5" t="s">
        <v>58</v>
      </c>
      <c r="H6" s="13" t="s">
        <v>59</v>
      </c>
      <c r="I6" s="5" t="s">
        <v>60</v>
      </c>
      <c r="J6" s="13" t="s">
        <v>61</v>
      </c>
    </row>
    <row r="7" spans="1:12">
      <c r="A7" s="23" t="s">
        <v>642</v>
      </c>
      <c r="B7" s="23" t="s">
        <v>67</v>
      </c>
      <c r="C7" s="24">
        <v>86300</v>
      </c>
      <c r="D7" s="25">
        <v>0.10186496694995301</v>
      </c>
      <c r="E7" s="27">
        <v>739.78200000000004</v>
      </c>
      <c r="F7" s="25">
        <v>9.7535822346003206E-2</v>
      </c>
      <c r="G7" s="26">
        <v>4573.6436727199998</v>
      </c>
      <c r="H7" s="25">
        <v>8.7251801623446201E-2</v>
      </c>
      <c r="I7" s="26">
        <v>4926.8969440000001</v>
      </c>
      <c r="J7" s="25">
        <v>0.11027374616086499</v>
      </c>
    </row>
    <row r="8" spans="1:12">
      <c r="A8" s="5" t="s">
        <v>643</v>
      </c>
      <c r="B8" s="5" t="s">
        <v>559</v>
      </c>
      <c r="C8" s="9">
        <v>144100</v>
      </c>
      <c r="D8" s="14">
        <v>0.212882257349682</v>
      </c>
      <c r="E8" s="20">
        <v>1206.287</v>
      </c>
      <c r="F8" s="14">
        <v>0.207303777633498</v>
      </c>
      <c r="G8" s="17">
        <v>6187.7189454199997</v>
      </c>
      <c r="H8" s="14">
        <v>0.19140303601254399</v>
      </c>
      <c r="I8" s="17">
        <v>4457.8847500000002</v>
      </c>
      <c r="J8" s="14">
        <v>8.7231221136203005E-2</v>
      </c>
    </row>
    <row r="9" spans="1:12">
      <c r="A9" s="5" t="s">
        <v>644</v>
      </c>
      <c r="B9" s="5" t="s">
        <v>561</v>
      </c>
      <c r="C9" s="9">
        <v>119200</v>
      </c>
      <c r="D9" s="14">
        <v>0.35946924004825098</v>
      </c>
      <c r="E9" s="20">
        <v>913.73400000000004</v>
      </c>
      <c r="F9" s="14">
        <v>0.35298889770115699</v>
      </c>
      <c r="G9" s="17">
        <v>4301.3834876700002</v>
      </c>
      <c r="H9" s="14">
        <v>0.332621440467261</v>
      </c>
      <c r="I9" s="17">
        <v>4259.7129160000004</v>
      </c>
      <c r="J9" s="14">
        <v>8.5105345406747399E-2</v>
      </c>
    </row>
    <row r="10" spans="1:12">
      <c r="A10" s="5" t="s">
        <v>645</v>
      </c>
      <c r="B10" s="5" t="s">
        <v>563</v>
      </c>
      <c r="C10" s="9">
        <v>92200</v>
      </c>
      <c r="D10" s="14">
        <v>0.66811594202898505</v>
      </c>
      <c r="E10" s="20">
        <v>703.29399999999998</v>
      </c>
      <c r="F10" s="14">
        <v>0.67231121018962103</v>
      </c>
      <c r="G10" s="17">
        <v>3124.2815028800001</v>
      </c>
      <c r="H10" s="14">
        <v>0.64345207364000401</v>
      </c>
      <c r="I10" s="17">
        <v>4035</v>
      </c>
      <c r="J10" s="14">
        <v>0.119980691159386</v>
      </c>
    </row>
    <row r="11" spans="1:12">
      <c r="A11" s="7" t="s">
        <v>646</v>
      </c>
      <c r="B11" s="7" t="s">
        <v>63</v>
      </c>
      <c r="C11" s="11"/>
      <c r="D11" s="15"/>
      <c r="E11" s="21"/>
      <c r="F11" s="15"/>
      <c r="G11" s="18"/>
      <c r="H11" s="15"/>
      <c r="I11" s="18"/>
      <c r="J11" s="15"/>
    </row>
    <row r="12" spans="1:12">
      <c r="A12" s="8" t="s">
        <v>68</v>
      </c>
      <c r="B12" s="8" t="s">
        <v>69</v>
      </c>
      <c r="C12" s="12">
        <v>387900</v>
      </c>
      <c r="D12" s="16">
        <v>0.19283157685424501</v>
      </c>
      <c r="E12" s="22">
        <v>3563.0970000000002</v>
      </c>
      <c r="F12" s="16">
        <v>0.183950362529294</v>
      </c>
      <c r="G12" s="19">
        <v>18187.027608690001</v>
      </c>
      <c r="H12" s="16">
        <v>0.15905803240359501</v>
      </c>
      <c r="I12" s="19">
        <v>4394.3408330000002</v>
      </c>
      <c r="J12" s="16">
        <v>0.12811408466052801</v>
      </c>
    </row>
    <row r="14" spans="1:12">
      <c r="A14" s="3" t="str">
        <f>HYPERLINK("#'Index'!A1", "Back to Index tab")</f>
        <v>Back to Index tab</v>
      </c>
    </row>
    <row r="16" spans="1:12">
      <c r="A16" s="2" t="s">
        <v>647</v>
      </c>
    </row>
    <row r="17" spans="1:1">
      <c r="A17" t="s">
        <v>648</v>
      </c>
    </row>
    <row r="18" spans="1:1">
      <c r="A18" t="s">
        <v>649</v>
      </c>
    </row>
    <row r="20" spans="1:1" ht="17.25">
      <c r="A20" t="s">
        <v>74</v>
      </c>
    </row>
    <row r="21" spans="1:1" ht="17.25">
      <c r="A21" t="s">
        <v>75</v>
      </c>
    </row>
    <row r="22" spans="1:1" ht="17.25">
      <c r="A22" t="s">
        <v>76</v>
      </c>
    </row>
    <row r="23" spans="1:1" ht="17.25">
      <c r="A23" t="s">
        <v>77</v>
      </c>
    </row>
    <row r="24" spans="1:1" ht="17.25">
      <c r="A24" t="s">
        <v>78</v>
      </c>
    </row>
    <row r="25" spans="1:1" ht="17.25">
      <c r="A25" t="s">
        <v>79</v>
      </c>
    </row>
    <row r="26" spans="1:1" ht="17.25">
      <c r="A26" t="s">
        <v>80</v>
      </c>
    </row>
    <row r="27" spans="1:1" ht="17.25">
      <c r="A27" t="s">
        <v>81</v>
      </c>
    </row>
  </sheetData>
  <mergeCells count="5">
    <mergeCell ref="C4:J4"/>
    <mergeCell ref="C5:J5"/>
    <mergeCell ref="A4:B5"/>
    <mergeCell ref="A1:L1"/>
    <mergeCell ref="A2:L2"/>
  </mergeCells>
  <conditionalFormatting sqref="C7:C11">
    <cfRule type="colorScale" priority="10">
      <colorScale>
        <cfvo type="min"/>
        <cfvo type="percentile" val="50"/>
        <cfvo type="max"/>
        <color rgb="FF5A8AC6"/>
        <color rgb="FFFFFFFF"/>
        <color rgb="FFF8696B"/>
      </colorScale>
    </cfRule>
  </conditionalFormatting>
  <conditionalFormatting sqref="D7:D11">
    <cfRule type="colorScale" priority="9">
      <colorScale>
        <cfvo type="min"/>
        <cfvo type="percentile" val="50"/>
        <cfvo type="max"/>
        <color rgb="FF5A8AC6"/>
        <color rgb="FFFFFFFF"/>
        <color rgb="FFF8696B"/>
      </colorScale>
    </cfRule>
  </conditionalFormatting>
  <conditionalFormatting sqref="E7:E11">
    <cfRule type="colorScale" priority="8">
      <colorScale>
        <cfvo type="min"/>
        <cfvo type="percentile" val="50"/>
        <cfvo type="max"/>
        <color rgb="FF5A8AC6"/>
        <color rgb="FFFFFFFF"/>
        <color rgb="FFF8696B"/>
      </colorScale>
    </cfRule>
  </conditionalFormatting>
  <conditionalFormatting sqref="F7:F11">
    <cfRule type="colorScale" priority="7">
      <colorScale>
        <cfvo type="min"/>
        <cfvo type="percentile" val="50"/>
        <cfvo type="max"/>
        <color rgb="FF5A8AC6"/>
        <color rgb="FFFFFFFF"/>
        <color rgb="FFF8696B"/>
      </colorScale>
    </cfRule>
  </conditionalFormatting>
  <conditionalFormatting sqref="G7:G11">
    <cfRule type="colorScale" priority="6">
      <colorScale>
        <cfvo type="min"/>
        <cfvo type="percentile" val="50"/>
        <cfvo type="max"/>
        <color rgb="FF5A8AC6"/>
        <color rgb="FFFFFFFF"/>
        <color rgb="FFF8696B"/>
      </colorScale>
    </cfRule>
  </conditionalFormatting>
  <conditionalFormatting sqref="H7:H11">
    <cfRule type="colorScale" priority="5">
      <colorScale>
        <cfvo type="min"/>
        <cfvo type="percentile" val="50"/>
        <cfvo type="max"/>
        <color rgb="FF5A8AC6"/>
        <color rgb="FFFFFFFF"/>
        <color rgb="FFF8696B"/>
      </colorScale>
    </cfRule>
  </conditionalFormatting>
  <conditionalFormatting sqref="I7:I11">
    <cfRule type="colorScale" priority="4">
      <colorScale>
        <cfvo type="min"/>
        <cfvo type="percentile" val="50"/>
        <cfvo type="max"/>
        <color rgb="FF5A8AC6"/>
        <color rgb="FFFFFFFF"/>
        <color rgb="FFF8696B"/>
      </colorScale>
    </cfRule>
  </conditionalFormatting>
  <conditionalFormatting sqref="J7:J11">
    <cfRule type="colorScale" priority="3">
      <colorScale>
        <cfvo type="min"/>
        <cfvo type="percentile" val="50"/>
        <cfvo type="max"/>
        <color rgb="FF5A8AC6"/>
        <color rgb="FFFFFFFF"/>
        <color rgb="FFF8696B"/>
      </colorScale>
    </cfRule>
  </conditionalFormatting>
  <conditionalFormatting sqref="K7:K11">
    <cfRule type="colorScale" priority="2">
      <colorScale>
        <cfvo type="min"/>
        <cfvo type="percentile" val="50"/>
        <cfvo type="max"/>
        <color rgb="FF5A8AC6"/>
        <color rgb="FFFFFFFF"/>
        <color rgb="FFF8696B"/>
      </colorScale>
    </cfRule>
  </conditionalFormatting>
  <conditionalFormatting sqref="L7:L11">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35"/>
  <sheetViews>
    <sheetView zoomScale="75" workbookViewId="0"/>
  </sheetViews>
  <sheetFormatPr defaultColWidth="11.42578125" defaultRowHeight="15"/>
  <cols>
    <col min="1" max="1" width="26.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650</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651</v>
      </c>
      <c r="B6" s="5" t="s">
        <v>53</v>
      </c>
      <c r="C6" s="10" t="s">
        <v>54</v>
      </c>
      <c r="D6" s="13" t="s">
        <v>55</v>
      </c>
      <c r="E6" s="5" t="s">
        <v>56</v>
      </c>
      <c r="F6" s="13" t="s">
        <v>57</v>
      </c>
      <c r="G6" s="5" t="s">
        <v>58</v>
      </c>
      <c r="H6" s="13" t="s">
        <v>59</v>
      </c>
      <c r="I6" s="5" t="s">
        <v>60</v>
      </c>
      <c r="J6" s="13" t="s">
        <v>61</v>
      </c>
    </row>
    <row r="7" spans="1:12">
      <c r="A7" s="23" t="s">
        <v>557</v>
      </c>
      <c r="B7" s="23" t="s">
        <v>67</v>
      </c>
      <c r="C7" s="24">
        <v>23300</v>
      </c>
      <c r="D7" s="25">
        <v>0.20313862249346101</v>
      </c>
      <c r="E7" s="27">
        <v>142.565</v>
      </c>
      <c r="F7" s="25">
        <v>0.19049636084004701</v>
      </c>
      <c r="G7" s="26">
        <v>227.06267482000001</v>
      </c>
      <c r="H7" s="25">
        <v>0.173403162796194</v>
      </c>
      <c r="I7" s="26">
        <v>1025.7090000000001</v>
      </c>
      <c r="J7" s="25">
        <v>6.4987237921604296E-2</v>
      </c>
    </row>
    <row r="8" spans="1:12">
      <c r="A8" s="5" t="s">
        <v>558</v>
      </c>
      <c r="B8" s="5" t="s">
        <v>559</v>
      </c>
      <c r="C8" s="9">
        <v>38100</v>
      </c>
      <c r="D8" s="14">
        <v>0.22319859402460501</v>
      </c>
      <c r="E8" s="20">
        <v>244.417</v>
      </c>
      <c r="F8" s="14">
        <v>0.20948945211690501</v>
      </c>
      <c r="G8" s="17">
        <v>589.07659417000002</v>
      </c>
      <c r="H8" s="14">
        <v>0.19386341613250699</v>
      </c>
      <c r="I8" s="17">
        <v>1900</v>
      </c>
      <c r="J8" s="14">
        <v>6.3776528384817399E-2</v>
      </c>
    </row>
    <row r="9" spans="1:12">
      <c r="A9" s="5" t="s">
        <v>560</v>
      </c>
      <c r="B9" s="5" t="s">
        <v>561</v>
      </c>
      <c r="C9" s="9">
        <v>48000</v>
      </c>
      <c r="D9" s="14">
        <v>0.22325581395348801</v>
      </c>
      <c r="E9" s="20">
        <v>325.62700000000001</v>
      </c>
      <c r="F9" s="14">
        <v>0.21002272262594401</v>
      </c>
      <c r="G9" s="17">
        <v>992.38671021000005</v>
      </c>
      <c r="H9" s="14">
        <v>0.19669574010141</v>
      </c>
      <c r="I9" s="17">
        <v>2664.1783329999998</v>
      </c>
      <c r="J9" s="14">
        <v>7.3396501126123795E-2</v>
      </c>
    </row>
    <row r="10" spans="1:12">
      <c r="A10" s="5" t="s">
        <v>562</v>
      </c>
      <c r="B10" s="5" t="s">
        <v>563</v>
      </c>
      <c r="C10" s="9">
        <v>51200</v>
      </c>
      <c r="D10" s="14">
        <v>0.22222222222222199</v>
      </c>
      <c r="E10" s="20">
        <v>346.036</v>
      </c>
      <c r="F10" s="14">
        <v>0.20816524435215</v>
      </c>
      <c r="G10" s="17">
        <v>1228.2296159499999</v>
      </c>
      <c r="H10" s="14">
        <v>0.19444017468906499</v>
      </c>
      <c r="I10" s="17">
        <v>3307.5774999999999</v>
      </c>
      <c r="J10" s="14">
        <v>5.9456634892787998E-2</v>
      </c>
    </row>
    <row r="11" spans="1:12">
      <c r="A11" s="5" t="s">
        <v>564</v>
      </c>
      <c r="B11" s="5" t="s">
        <v>565</v>
      </c>
      <c r="C11" s="9">
        <v>46400</v>
      </c>
      <c r="D11" s="14">
        <v>0.20948081264108401</v>
      </c>
      <c r="E11" s="20">
        <v>320.98899999999998</v>
      </c>
      <c r="F11" s="14">
        <v>0.19524795210726001</v>
      </c>
      <c r="G11" s="17">
        <v>1298.8948429300001</v>
      </c>
      <c r="H11" s="14">
        <v>0.18481702825173699</v>
      </c>
      <c r="I11" s="17">
        <v>3828.7688884999998</v>
      </c>
      <c r="J11" s="14">
        <v>5.0477741654793802E-2</v>
      </c>
    </row>
    <row r="12" spans="1:12">
      <c r="A12" s="5" t="s">
        <v>566</v>
      </c>
      <c r="B12" s="5" t="s">
        <v>567</v>
      </c>
      <c r="C12" s="9">
        <v>45300</v>
      </c>
      <c r="D12" s="14">
        <v>0.20214190093708201</v>
      </c>
      <c r="E12" s="20">
        <v>339.65199999999999</v>
      </c>
      <c r="F12" s="14">
        <v>0.19392717196868201</v>
      </c>
      <c r="G12" s="17">
        <v>1542.0842849600001</v>
      </c>
      <c r="H12" s="14">
        <v>0.17951938607062701</v>
      </c>
      <c r="I12" s="17">
        <v>4265.7211109999998</v>
      </c>
      <c r="J12" s="14">
        <v>5.4534330450681602E-2</v>
      </c>
    </row>
    <row r="13" spans="1:12">
      <c r="A13" s="5" t="s">
        <v>568</v>
      </c>
      <c r="B13" s="5" t="s">
        <v>569</v>
      </c>
      <c r="C13" s="9">
        <v>48500</v>
      </c>
      <c r="D13" s="14">
        <v>0.20481418918918901</v>
      </c>
      <c r="E13" s="20">
        <v>396.42200000000003</v>
      </c>
      <c r="F13" s="14">
        <v>0.19937926279032001</v>
      </c>
      <c r="G13" s="17">
        <v>2036.5450231</v>
      </c>
      <c r="H13" s="14">
        <v>0.184745074455548</v>
      </c>
      <c r="I13" s="17">
        <v>4763.0922019999998</v>
      </c>
      <c r="J13" s="14">
        <v>4.86500261050134E-2</v>
      </c>
    </row>
    <row r="14" spans="1:12">
      <c r="A14" s="5" t="s">
        <v>570</v>
      </c>
      <c r="B14" s="5" t="s">
        <v>571</v>
      </c>
      <c r="C14" s="9">
        <v>53700</v>
      </c>
      <c r="D14" s="14">
        <v>0.20457142857142899</v>
      </c>
      <c r="E14" s="20">
        <v>457.59699999999998</v>
      </c>
      <c r="F14" s="14">
        <v>0.19834569245466499</v>
      </c>
      <c r="G14" s="17">
        <v>2633.3134331699998</v>
      </c>
      <c r="H14" s="14">
        <v>0.18425841279756899</v>
      </c>
      <c r="I14" s="17">
        <v>5313.674583</v>
      </c>
      <c r="J14" s="14">
        <v>5.2421038111894802E-2</v>
      </c>
    </row>
    <row r="15" spans="1:12">
      <c r="A15" s="5" t="s">
        <v>572</v>
      </c>
      <c r="B15" s="5" t="s">
        <v>549</v>
      </c>
      <c r="C15" s="9">
        <v>58400</v>
      </c>
      <c r="D15" s="14">
        <v>0.18019129898179601</v>
      </c>
      <c r="E15" s="20">
        <v>525.92999999999995</v>
      </c>
      <c r="F15" s="14">
        <v>0.17589632107023401</v>
      </c>
      <c r="G15" s="17">
        <v>3504.8998211799999</v>
      </c>
      <c r="H15" s="14">
        <v>0.15933996267556</v>
      </c>
      <c r="I15" s="17">
        <v>6054.1116659999998</v>
      </c>
      <c r="J15" s="14">
        <v>6.62956663549817E-2</v>
      </c>
    </row>
    <row r="16" spans="1:12">
      <c r="A16" s="7" t="s">
        <v>573</v>
      </c>
      <c r="B16" s="7" t="s">
        <v>574</v>
      </c>
      <c r="C16" s="11">
        <v>47900</v>
      </c>
      <c r="D16" s="15">
        <v>0.133092525701584</v>
      </c>
      <c r="E16" s="21">
        <v>463.86200000000002</v>
      </c>
      <c r="F16" s="15">
        <v>0.13025364053508601</v>
      </c>
      <c r="G16" s="18">
        <v>4134.5346081999996</v>
      </c>
      <c r="H16" s="15">
        <v>0.115804892368218</v>
      </c>
      <c r="I16" s="18">
        <v>7755.1383329999999</v>
      </c>
      <c r="J16" s="15">
        <v>0.103300347052998</v>
      </c>
    </row>
    <row r="17" spans="1:10">
      <c r="A17" s="8" t="s">
        <v>68</v>
      </c>
      <c r="B17" s="8" t="s">
        <v>69</v>
      </c>
      <c r="C17" s="12">
        <v>387900</v>
      </c>
      <c r="D17" s="16">
        <v>0.19283157685424501</v>
      </c>
      <c r="E17" s="22">
        <v>3563.0970000000002</v>
      </c>
      <c r="F17" s="16">
        <v>0.183950362529294</v>
      </c>
      <c r="G17" s="19">
        <v>18187.027608690001</v>
      </c>
      <c r="H17" s="16">
        <v>0.15905803240359501</v>
      </c>
      <c r="I17" s="19">
        <v>4394.3408330000002</v>
      </c>
      <c r="J17" s="16">
        <v>0.12811408466052801</v>
      </c>
    </row>
    <row r="19" spans="1:10">
      <c r="A19" s="3" t="str">
        <f>HYPERLINK("#'Index'!A1", "Back to Index tab")</f>
        <v>Back to Index tab</v>
      </c>
    </row>
    <row r="21" spans="1:10">
      <c r="A21" s="2" t="s">
        <v>652</v>
      </c>
    </row>
    <row r="22" spans="1:10">
      <c r="A22" t="s">
        <v>653</v>
      </c>
    </row>
    <row r="23" spans="1:10">
      <c r="A23" t="s">
        <v>654</v>
      </c>
    </row>
    <row r="24" spans="1:10">
      <c r="A24" t="s">
        <v>655</v>
      </c>
    </row>
    <row r="25" spans="1:10">
      <c r="A25" t="s">
        <v>656</v>
      </c>
    </row>
    <row r="26" spans="1:10">
      <c r="A26" t="s">
        <v>657</v>
      </c>
    </row>
    <row r="28" spans="1:10" ht="17.25">
      <c r="A28" t="s">
        <v>74</v>
      </c>
    </row>
    <row r="29" spans="1:10" ht="17.25">
      <c r="A29" t="s">
        <v>75</v>
      </c>
    </row>
    <row r="30" spans="1:10" ht="17.25">
      <c r="A30" t="s">
        <v>76</v>
      </c>
    </row>
    <row r="31" spans="1:10" ht="17.25">
      <c r="A31" t="s">
        <v>77</v>
      </c>
    </row>
    <row r="32" spans="1:10" ht="17.25">
      <c r="A32" t="s">
        <v>78</v>
      </c>
    </row>
    <row r="33" spans="1:1" ht="17.25">
      <c r="A33" t="s">
        <v>79</v>
      </c>
    </row>
    <row r="34" spans="1:1" ht="17.25">
      <c r="A34" t="s">
        <v>80</v>
      </c>
    </row>
    <row r="35" spans="1:1" ht="17.25">
      <c r="A35" t="s">
        <v>81</v>
      </c>
    </row>
  </sheetData>
  <mergeCells count="5">
    <mergeCell ref="C4:J4"/>
    <mergeCell ref="C5:J5"/>
    <mergeCell ref="A4:B5"/>
    <mergeCell ref="A1:L1"/>
    <mergeCell ref="A2:L2"/>
  </mergeCells>
  <conditionalFormatting sqref="C7:C16">
    <cfRule type="colorScale" priority="10">
      <colorScale>
        <cfvo type="min"/>
        <cfvo type="percentile" val="50"/>
        <cfvo type="max"/>
        <color rgb="FF5A8AC6"/>
        <color rgb="FFFFFFFF"/>
        <color rgb="FFF8696B"/>
      </colorScale>
    </cfRule>
  </conditionalFormatting>
  <conditionalFormatting sqref="D7:D16">
    <cfRule type="colorScale" priority="9">
      <colorScale>
        <cfvo type="min"/>
        <cfvo type="percentile" val="50"/>
        <cfvo type="max"/>
        <color rgb="FF5A8AC6"/>
        <color rgb="FFFFFFFF"/>
        <color rgb="FFF8696B"/>
      </colorScale>
    </cfRule>
  </conditionalFormatting>
  <conditionalFormatting sqref="E7:E16">
    <cfRule type="colorScale" priority="8">
      <colorScale>
        <cfvo type="min"/>
        <cfvo type="percentile" val="50"/>
        <cfvo type="max"/>
        <color rgb="FF5A8AC6"/>
        <color rgb="FFFFFFFF"/>
        <color rgb="FFF8696B"/>
      </colorScale>
    </cfRule>
  </conditionalFormatting>
  <conditionalFormatting sqref="F7:F16">
    <cfRule type="colorScale" priority="7">
      <colorScale>
        <cfvo type="min"/>
        <cfvo type="percentile" val="50"/>
        <cfvo type="max"/>
        <color rgb="FF5A8AC6"/>
        <color rgb="FFFFFFFF"/>
        <color rgb="FFF8696B"/>
      </colorScale>
    </cfRule>
  </conditionalFormatting>
  <conditionalFormatting sqref="G7:G16">
    <cfRule type="colorScale" priority="6">
      <colorScale>
        <cfvo type="min"/>
        <cfvo type="percentile" val="50"/>
        <cfvo type="max"/>
        <color rgb="FF5A8AC6"/>
        <color rgb="FFFFFFFF"/>
        <color rgb="FFF8696B"/>
      </colorScale>
    </cfRule>
  </conditionalFormatting>
  <conditionalFormatting sqref="H7:H16">
    <cfRule type="colorScale" priority="5">
      <colorScale>
        <cfvo type="min"/>
        <cfvo type="percentile" val="50"/>
        <cfvo type="max"/>
        <color rgb="FF5A8AC6"/>
        <color rgb="FFFFFFFF"/>
        <color rgb="FFF8696B"/>
      </colorScale>
    </cfRule>
  </conditionalFormatting>
  <conditionalFormatting sqref="I7:I16">
    <cfRule type="colorScale" priority="4">
      <colorScale>
        <cfvo type="min"/>
        <cfvo type="percentile" val="50"/>
        <cfvo type="max"/>
        <color rgb="FF5A8AC6"/>
        <color rgb="FFFFFFFF"/>
        <color rgb="FFF8696B"/>
      </colorScale>
    </cfRule>
  </conditionalFormatting>
  <conditionalFormatting sqref="J7:J16">
    <cfRule type="colorScale" priority="3">
      <colorScale>
        <cfvo type="min"/>
        <cfvo type="percentile" val="50"/>
        <cfvo type="max"/>
        <color rgb="FF5A8AC6"/>
        <color rgb="FFFFFFFF"/>
        <color rgb="FFF8696B"/>
      </colorScale>
    </cfRule>
  </conditionalFormatting>
  <conditionalFormatting sqref="K7:K16">
    <cfRule type="colorScale" priority="2">
      <colorScale>
        <cfvo type="min"/>
        <cfvo type="percentile" val="50"/>
        <cfvo type="max"/>
        <color rgb="FF5A8AC6"/>
        <color rgb="FFFFFFFF"/>
        <color rgb="FFF8696B"/>
      </colorScale>
    </cfRule>
  </conditionalFormatting>
  <conditionalFormatting sqref="L7:L16">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35"/>
  <sheetViews>
    <sheetView zoomScale="75" workbookViewId="0"/>
  </sheetViews>
  <sheetFormatPr defaultColWidth="11.42578125" defaultRowHeight="15"/>
  <cols>
    <col min="1" max="1" width="23.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3" t="s">
        <v>46</v>
      </c>
      <c r="B1" s="34"/>
      <c r="C1" s="34"/>
      <c r="D1" s="34"/>
      <c r="E1" s="34"/>
      <c r="F1" s="34"/>
      <c r="G1" s="34"/>
      <c r="H1" s="34"/>
      <c r="I1" s="34"/>
      <c r="J1" s="34"/>
      <c r="K1" s="34"/>
      <c r="L1" s="34"/>
    </row>
    <row r="2" spans="1:12">
      <c r="A2" s="35" t="s">
        <v>658</v>
      </c>
      <c r="B2" s="34"/>
      <c r="C2" s="34"/>
      <c r="D2" s="34"/>
      <c r="E2" s="34"/>
      <c r="F2" s="34"/>
      <c r="G2" s="34"/>
      <c r="H2" s="34"/>
      <c r="I2" s="34"/>
      <c r="J2" s="34"/>
      <c r="K2" s="34"/>
      <c r="L2" s="34"/>
    </row>
    <row r="4" spans="1:12">
      <c r="A4" s="32" t="s">
        <v>48</v>
      </c>
      <c r="B4" s="36" t="s">
        <v>49</v>
      </c>
      <c r="C4" s="28" t="s">
        <v>50</v>
      </c>
      <c r="D4" s="36" t="s">
        <v>49</v>
      </c>
      <c r="E4" s="36" t="s">
        <v>49</v>
      </c>
      <c r="F4" s="36" t="s">
        <v>49</v>
      </c>
      <c r="G4" s="36" t="s">
        <v>49</v>
      </c>
      <c r="H4" s="36" t="s">
        <v>49</v>
      </c>
      <c r="I4" s="36" t="s">
        <v>49</v>
      </c>
      <c r="J4" s="37" t="s">
        <v>49</v>
      </c>
    </row>
    <row r="5" spans="1:12">
      <c r="A5" s="38" t="s">
        <v>49</v>
      </c>
      <c r="B5" s="38" t="s">
        <v>49</v>
      </c>
      <c r="C5" s="29" t="s">
        <v>51</v>
      </c>
      <c r="D5" s="30" t="s">
        <v>49</v>
      </c>
      <c r="E5" s="30" t="s">
        <v>49</v>
      </c>
      <c r="F5" s="30" t="s">
        <v>49</v>
      </c>
      <c r="G5" s="30" t="s">
        <v>49</v>
      </c>
      <c r="H5" s="30" t="s">
        <v>49</v>
      </c>
      <c r="I5" s="30" t="s">
        <v>49</v>
      </c>
      <c r="J5" s="31" t="s">
        <v>49</v>
      </c>
    </row>
    <row r="6" spans="1:12" ht="17.25">
      <c r="A6" s="6" t="s">
        <v>659</v>
      </c>
      <c r="B6" s="5" t="s">
        <v>53</v>
      </c>
      <c r="C6" s="10" t="s">
        <v>54</v>
      </c>
      <c r="D6" s="13" t="s">
        <v>55</v>
      </c>
      <c r="E6" s="5" t="s">
        <v>56</v>
      </c>
      <c r="F6" s="13" t="s">
        <v>57</v>
      </c>
      <c r="G6" s="5" t="s">
        <v>58</v>
      </c>
      <c r="H6" s="13" t="s">
        <v>59</v>
      </c>
      <c r="I6" s="5" t="s">
        <v>60</v>
      </c>
      <c r="J6" s="13" t="s">
        <v>61</v>
      </c>
    </row>
    <row r="7" spans="1:12">
      <c r="A7" s="23" t="s">
        <v>557</v>
      </c>
      <c r="B7" s="23" t="s">
        <v>67</v>
      </c>
      <c r="C7" s="24">
        <v>40400</v>
      </c>
      <c r="D7" s="25">
        <v>0.20633299284984699</v>
      </c>
      <c r="E7" s="27">
        <v>306.60899999999998</v>
      </c>
      <c r="F7" s="25">
        <v>0.19585096855872999</v>
      </c>
      <c r="G7" s="26">
        <v>268.20891024000002</v>
      </c>
      <c r="H7" s="25">
        <v>0.19736567101295999</v>
      </c>
      <c r="I7" s="26">
        <v>939.07833300000004</v>
      </c>
      <c r="J7" s="25">
        <v>-1.6012492635159602E-2</v>
      </c>
    </row>
    <row r="8" spans="1:12">
      <c r="A8" s="5" t="s">
        <v>558</v>
      </c>
      <c r="B8" s="5" t="s">
        <v>559</v>
      </c>
      <c r="C8" s="9">
        <v>45200</v>
      </c>
      <c r="D8" s="14">
        <v>0.222660098522167</v>
      </c>
      <c r="E8" s="20">
        <v>360.36599999999999</v>
      </c>
      <c r="F8" s="14">
        <v>0.21092648424838101</v>
      </c>
      <c r="G8" s="17">
        <v>766.81446186000005</v>
      </c>
      <c r="H8" s="14">
        <v>0.21215702121125499</v>
      </c>
      <c r="I8" s="17">
        <v>2141.2421425000002</v>
      </c>
      <c r="J8" s="14">
        <v>-1.0019878537735999E-2</v>
      </c>
    </row>
    <row r="9" spans="1:12">
      <c r="A9" s="5" t="s">
        <v>560</v>
      </c>
      <c r="B9" s="5" t="s">
        <v>561</v>
      </c>
      <c r="C9" s="9">
        <v>50400</v>
      </c>
      <c r="D9" s="14">
        <v>0.24057279236276799</v>
      </c>
      <c r="E9" s="20">
        <v>417.93299999999999</v>
      </c>
      <c r="F9" s="14">
        <v>0.23152130559063999</v>
      </c>
      <c r="G9" s="17">
        <v>1395.5464107600001</v>
      </c>
      <c r="H9" s="14">
        <v>0.23176670206062699</v>
      </c>
      <c r="I9" s="17">
        <v>3356.6666660000001</v>
      </c>
      <c r="J9" s="14">
        <v>1.57745916700546E-4</v>
      </c>
    </row>
    <row r="10" spans="1:12">
      <c r="A10" s="5" t="s">
        <v>562</v>
      </c>
      <c r="B10" s="5" t="s">
        <v>563</v>
      </c>
      <c r="C10" s="9">
        <v>48800</v>
      </c>
      <c r="D10" s="14">
        <v>0.22313671696387699</v>
      </c>
      <c r="E10" s="20">
        <v>444.35</v>
      </c>
      <c r="F10" s="14">
        <v>0.221947392948531</v>
      </c>
      <c r="G10" s="17">
        <v>1844.0992305100001</v>
      </c>
      <c r="H10" s="14">
        <v>0.22159464042715199</v>
      </c>
      <c r="I10" s="17">
        <v>4150.75</v>
      </c>
      <c r="J10" s="14">
        <v>3.39704162473732E-3</v>
      </c>
    </row>
    <row r="11" spans="1:12">
      <c r="A11" s="5" t="s">
        <v>564</v>
      </c>
      <c r="B11" s="5" t="s">
        <v>565</v>
      </c>
      <c r="C11" s="9">
        <v>42500</v>
      </c>
      <c r="D11" s="14">
        <v>0.201135825840038</v>
      </c>
      <c r="E11" s="20">
        <v>408.43099999999998</v>
      </c>
      <c r="F11" s="14">
        <v>0.202852936823358</v>
      </c>
      <c r="G11" s="17">
        <v>1951.9162353199999</v>
      </c>
      <c r="H11" s="14">
        <v>0.20260222829343599</v>
      </c>
      <c r="I11" s="17">
        <v>4773.7716659999996</v>
      </c>
      <c r="J11" s="14">
        <v>2.1463729400256499E-3</v>
      </c>
    </row>
    <row r="12" spans="1:12">
      <c r="A12" s="5" t="s">
        <v>566</v>
      </c>
      <c r="B12" s="5" t="s">
        <v>567</v>
      </c>
      <c r="C12" s="9">
        <v>38300</v>
      </c>
      <c r="D12" s="14">
        <v>0.18719452590420299</v>
      </c>
      <c r="E12" s="20">
        <v>382.86200000000002</v>
      </c>
      <c r="F12" s="14">
        <v>0.18923474158911699</v>
      </c>
      <c r="G12" s="17">
        <v>2078.2572278600001</v>
      </c>
      <c r="H12" s="14">
        <v>0.189143838807036</v>
      </c>
      <c r="I12" s="17">
        <v>5418.1466659999996</v>
      </c>
      <c r="J12" s="14">
        <v>5.4493858184998304E-4</v>
      </c>
    </row>
    <row r="13" spans="1:12">
      <c r="A13" s="5" t="s">
        <v>568</v>
      </c>
      <c r="B13" s="5" t="s">
        <v>569</v>
      </c>
      <c r="C13" s="9">
        <v>34000</v>
      </c>
      <c r="D13" s="14">
        <v>0.174627632254751</v>
      </c>
      <c r="E13" s="20">
        <v>348.85599999999999</v>
      </c>
      <c r="F13" s="14">
        <v>0.17627518769182299</v>
      </c>
      <c r="G13" s="17">
        <v>2165.4524646099999</v>
      </c>
      <c r="H13" s="14">
        <v>0.17618481002164699</v>
      </c>
      <c r="I13" s="17">
        <v>6190.58</v>
      </c>
      <c r="J13" s="14">
        <v>1.4388257117509599E-3</v>
      </c>
    </row>
    <row r="14" spans="1:12">
      <c r="A14" s="5" t="s">
        <v>570</v>
      </c>
      <c r="B14" s="5" t="s">
        <v>571</v>
      </c>
      <c r="C14" s="9">
        <v>28700</v>
      </c>
      <c r="D14" s="14">
        <v>0.162146892655367</v>
      </c>
      <c r="E14" s="20">
        <v>302.67500000000001</v>
      </c>
      <c r="F14" s="14">
        <v>0.163792706915632</v>
      </c>
      <c r="G14" s="17">
        <v>2189.91484515</v>
      </c>
      <c r="H14" s="14">
        <v>0.16359877052230301</v>
      </c>
      <c r="I14" s="17">
        <v>7204.9114280000003</v>
      </c>
      <c r="J14" s="14">
        <v>2.1682605972452701E-3</v>
      </c>
    </row>
    <row r="15" spans="1:12">
      <c r="A15" s="5" t="s">
        <v>572</v>
      </c>
      <c r="B15" s="5" t="s">
        <v>549</v>
      </c>
      <c r="C15" s="9">
        <v>23400</v>
      </c>
      <c r="D15" s="14">
        <v>0.14028776978417301</v>
      </c>
      <c r="E15" s="20">
        <v>252.48599999999999</v>
      </c>
      <c r="F15" s="14">
        <v>0.14163600053852701</v>
      </c>
      <c r="G15" s="17">
        <v>2229.5620518999999</v>
      </c>
      <c r="H15" s="14">
        <v>0.14090123407063901</v>
      </c>
      <c r="I15" s="17">
        <v>8731.1474999999991</v>
      </c>
      <c r="J15" s="14">
        <v>7.5524463755202598E-3</v>
      </c>
    </row>
    <row r="16" spans="1:12">
      <c r="A16" s="5" t="s">
        <v>573</v>
      </c>
      <c r="B16" s="5" t="s">
        <v>574</v>
      </c>
      <c r="C16" s="9">
        <v>17700</v>
      </c>
      <c r="D16" s="14">
        <v>9.7039473684210495E-2</v>
      </c>
      <c r="E16" s="20">
        <v>195.86600000000001</v>
      </c>
      <c r="F16" s="14">
        <v>9.7259236638188903E-2</v>
      </c>
      <c r="G16" s="17">
        <v>2841.2382643199999</v>
      </c>
      <c r="H16" s="14">
        <v>9.2941187834633801E-2</v>
      </c>
      <c r="I16" s="17">
        <v>12501.219583</v>
      </c>
      <c r="J16" s="14">
        <v>3.9849925263829203E-2</v>
      </c>
    </row>
    <row r="17" spans="1:10">
      <c r="A17" s="7" t="s">
        <v>660</v>
      </c>
      <c r="B17" s="7" t="s">
        <v>63</v>
      </c>
      <c r="C17" s="11">
        <v>85500</v>
      </c>
      <c r="D17" s="15">
        <v>0.22583201267828801</v>
      </c>
      <c r="E17" s="21">
        <v>142.66300000000001</v>
      </c>
      <c r="F17" s="15">
        <v>0.22696762923566699</v>
      </c>
      <c r="G17" s="18">
        <v>456.01750615999998</v>
      </c>
      <c r="H17" s="15">
        <v>0.195464498237787</v>
      </c>
      <c r="I17" s="18">
        <v>2612</v>
      </c>
      <c r="J17" s="15">
        <v>0.216191114932129</v>
      </c>
    </row>
    <row r="18" spans="1:10">
      <c r="A18" s="8" t="s">
        <v>68</v>
      </c>
      <c r="B18" s="8" t="s">
        <v>69</v>
      </c>
      <c r="C18" s="12">
        <v>387900</v>
      </c>
      <c r="D18" s="16">
        <v>0.19283157685424501</v>
      </c>
      <c r="E18" s="22">
        <v>3563.0970000000002</v>
      </c>
      <c r="F18" s="16">
        <v>0.183950362529294</v>
      </c>
      <c r="G18" s="19">
        <v>18187.027608690001</v>
      </c>
      <c r="H18" s="16">
        <v>0.15905803240359501</v>
      </c>
      <c r="I18" s="19">
        <v>4394.3408330000002</v>
      </c>
      <c r="J18" s="16">
        <v>0.12811408466052801</v>
      </c>
    </row>
    <row r="20" spans="1:10">
      <c r="A20" s="3" t="str">
        <f>HYPERLINK("#'Index'!A1", "Back to Index tab")</f>
        <v>Back to Index tab</v>
      </c>
    </row>
    <row r="22" spans="1:10">
      <c r="A22" s="2" t="s">
        <v>661</v>
      </c>
    </row>
    <row r="23" spans="1:10">
      <c r="A23" t="s">
        <v>662</v>
      </c>
    </row>
    <row r="24" spans="1:10">
      <c r="A24" t="s">
        <v>663</v>
      </c>
    </row>
    <row r="25" spans="1:10">
      <c r="A25" t="s">
        <v>664</v>
      </c>
    </row>
    <row r="26" spans="1:10">
      <c r="A26" t="s">
        <v>665</v>
      </c>
    </row>
    <row r="28" spans="1:10" ht="17.25">
      <c r="A28" t="s">
        <v>74</v>
      </c>
    </row>
    <row r="29" spans="1:10" ht="17.25">
      <c r="A29" t="s">
        <v>75</v>
      </c>
    </row>
    <row r="30" spans="1:10" ht="17.25">
      <c r="A30" t="s">
        <v>76</v>
      </c>
    </row>
    <row r="31" spans="1:10" ht="17.25">
      <c r="A31" t="s">
        <v>77</v>
      </c>
    </row>
    <row r="32" spans="1:10" ht="17.25">
      <c r="A32" t="s">
        <v>78</v>
      </c>
    </row>
    <row r="33" spans="1:1" ht="17.25">
      <c r="A33" t="s">
        <v>79</v>
      </c>
    </row>
    <row r="34" spans="1:1" ht="17.25">
      <c r="A34" t="s">
        <v>80</v>
      </c>
    </row>
    <row r="35" spans="1:1" ht="17.25">
      <c r="A35" t="s">
        <v>81</v>
      </c>
    </row>
  </sheetData>
  <mergeCells count="5">
    <mergeCell ref="C4:J4"/>
    <mergeCell ref="C5:J5"/>
    <mergeCell ref="A4:B5"/>
    <mergeCell ref="A1:L1"/>
    <mergeCell ref="A2:L2"/>
  </mergeCells>
  <conditionalFormatting sqref="C7:C17">
    <cfRule type="colorScale" priority="10">
      <colorScale>
        <cfvo type="min"/>
        <cfvo type="percentile" val="50"/>
        <cfvo type="max"/>
        <color rgb="FF5A8AC6"/>
        <color rgb="FFFFFFFF"/>
        <color rgb="FFF8696B"/>
      </colorScale>
    </cfRule>
  </conditionalFormatting>
  <conditionalFormatting sqref="D7:D17">
    <cfRule type="colorScale" priority="9">
      <colorScale>
        <cfvo type="min"/>
        <cfvo type="percentile" val="50"/>
        <cfvo type="max"/>
        <color rgb="FF5A8AC6"/>
        <color rgb="FFFFFFFF"/>
        <color rgb="FFF8696B"/>
      </colorScale>
    </cfRule>
  </conditionalFormatting>
  <conditionalFormatting sqref="E7:E17">
    <cfRule type="colorScale" priority="8">
      <colorScale>
        <cfvo type="min"/>
        <cfvo type="percentile" val="50"/>
        <cfvo type="max"/>
        <color rgb="FF5A8AC6"/>
        <color rgb="FFFFFFFF"/>
        <color rgb="FFF8696B"/>
      </colorScale>
    </cfRule>
  </conditionalFormatting>
  <conditionalFormatting sqref="F7:F17">
    <cfRule type="colorScale" priority="7">
      <colorScale>
        <cfvo type="min"/>
        <cfvo type="percentile" val="50"/>
        <cfvo type="max"/>
        <color rgb="FF5A8AC6"/>
        <color rgb="FFFFFFFF"/>
        <color rgb="FFF8696B"/>
      </colorScale>
    </cfRule>
  </conditionalFormatting>
  <conditionalFormatting sqref="G7:G17">
    <cfRule type="colorScale" priority="6">
      <colorScale>
        <cfvo type="min"/>
        <cfvo type="percentile" val="50"/>
        <cfvo type="max"/>
        <color rgb="FF5A8AC6"/>
        <color rgb="FFFFFFFF"/>
        <color rgb="FFF8696B"/>
      </colorScale>
    </cfRule>
  </conditionalFormatting>
  <conditionalFormatting sqref="H7:H17">
    <cfRule type="colorScale" priority="5">
      <colorScale>
        <cfvo type="min"/>
        <cfvo type="percentile" val="50"/>
        <cfvo type="max"/>
        <color rgb="FF5A8AC6"/>
        <color rgb="FFFFFFFF"/>
        <color rgb="FFF8696B"/>
      </colorScale>
    </cfRule>
  </conditionalFormatting>
  <conditionalFormatting sqref="I7:I17">
    <cfRule type="colorScale" priority="4">
      <colorScale>
        <cfvo type="min"/>
        <cfvo type="percentile" val="50"/>
        <cfvo type="max"/>
        <color rgb="FF5A8AC6"/>
        <color rgb="FFFFFFFF"/>
        <color rgb="FFF8696B"/>
      </colorScale>
    </cfRule>
  </conditionalFormatting>
  <conditionalFormatting sqref="J7:J17">
    <cfRule type="colorScale" priority="3">
      <colorScale>
        <cfvo type="min"/>
        <cfvo type="percentile" val="50"/>
        <cfvo type="max"/>
        <color rgb="FF5A8AC6"/>
        <color rgb="FFFFFFFF"/>
        <color rgb="FFF8696B"/>
      </colorScale>
    </cfRule>
  </conditionalFormatting>
  <conditionalFormatting sqref="K7:K17">
    <cfRule type="colorScale" priority="2">
      <colorScale>
        <cfvo type="min"/>
        <cfvo type="percentile" val="50"/>
        <cfvo type="max"/>
        <color rgb="FF5A8AC6"/>
        <color rgb="FFFFFFFF"/>
        <color rgb="FFF8696B"/>
      </colorScale>
    </cfRule>
  </conditionalFormatting>
  <conditionalFormatting sqref="L7:L17">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52"/>
  <sheetViews>
    <sheetView zoomScale="80" workbookViewId="0"/>
  </sheetViews>
  <sheetFormatPr defaultColWidth="11.42578125" defaultRowHeight="15"/>
  <cols>
    <col min="1" max="1" width="32.7109375" customWidth="1"/>
    <col min="2" max="2" width="22.7109375" customWidth="1"/>
    <col min="3" max="3" width="5.7109375" customWidth="1"/>
    <col min="4" max="4" width="11.7109375" customWidth="1"/>
  </cols>
  <sheetData>
    <row r="1" spans="1:12" ht="26.25">
      <c r="A1" s="33" t="s">
        <v>46</v>
      </c>
      <c r="B1" s="34"/>
      <c r="C1" s="34"/>
      <c r="D1" s="34"/>
      <c r="E1" s="34"/>
      <c r="F1" s="34"/>
      <c r="G1" s="34"/>
      <c r="H1" s="34"/>
      <c r="I1" s="34"/>
      <c r="J1" s="34"/>
      <c r="K1" s="34"/>
      <c r="L1" s="34"/>
    </row>
    <row r="2" spans="1:12">
      <c r="A2" s="35" t="s">
        <v>24</v>
      </c>
      <c r="B2" s="34"/>
      <c r="C2" s="34"/>
      <c r="D2" s="34"/>
      <c r="E2" s="34"/>
      <c r="F2" s="34"/>
      <c r="G2" s="34"/>
      <c r="H2" s="34"/>
      <c r="I2" s="34"/>
      <c r="J2" s="34"/>
      <c r="K2" s="34"/>
      <c r="L2" s="34"/>
    </row>
    <row r="4" spans="1:12">
      <c r="A4" t="s">
        <v>666</v>
      </c>
      <c r="B4" t="s">
        <v>667</v>
      </c>
      <c r="C4" t="s">
        <v>53</v>
      </c>
      <c r="D4" t="s">
        <v>668</v>
      </c>
    </row>
    <row r="5" spans="1:12">
      <c r="A5" t="s">
        <v>641</v>
      </c>
      <c r="B5" t="s">
        <v>646</v>
      </c>
      <c r="C5" t="s">
        <v>63</v>
      </c>
    </row>
    <row r="6" spans="1:12">
      <c r="A6" t="s">
        <v>641</v>
      </c>
      <c r="B6" t="s">
        <v>642</v>
      </c>
      <c r="C6" t="s">
        <v>67</v>
      </c>
      <c r="D6">
        <v>4.524887E-3</v>
      </c>
    </row>
    <row r="7" spans="1:12">
      <c r="A7" t="s">
        <v>641</v>
      </c>
      <c r="B7" t="s">
        <v>643</v>
      </c>
      <c r="C7" t="s">
        <v>559</v>
      </c>
      <c r="D7">
        <v>0.15789473700000001</v>
      </c>
    </row>
    <row r="8" spans="1:12">
      <c r="A8" t="s">
        <v>641</v>
      </c>
      <c r="B8" t="s">
        <v>644</v>
      </c>
      <c r="C8" t="s">
        <v>561</v>
      </c>
      <c r="D8">
        <v>0.28205128200000001</v>
      </c>
    </row>
    <row r="9" spans="1:12">
      <c r="A9" t="s">
        <v>641</v>
      </c>
      <c r="B9" t="s">
        <v>645</v>
      </c>
      <c r="C9" t="s">
        <v>563</v>
      </c>
      <c r="D9">
        <v>0.5</v>
      </c>
    </row>
    <row r="10" spans="1:12">
      <c r="A10" t="s">
        <v>651</v>
      </c>
      <c r="B10" t="s">
        <v>557</v>
      </c>
      <c r="C10" t="s">
        <v>67</v>
      </c>
      <c r="D10">
        <v>21.2</v>
      </c>
    </row>
    <row r="11" spans="1:12">
      <c r="A11" t="s">
        <v>651</v>
      </c>
      <c r="B11" t="s">
        <v>558</v>
      </c>
      <c r="C11" t="s">
        <v>559</v>
      </c>
      <c r="D11">
        <v>1386.67</v>
      </c>
    </row>
    <row r="12" spans="1:12">
      <c r="A12" t="s">
        <v>651</v>
      </c>
      <c r="B12" t="s">
        <v>560</v>
      </c>
      <c r="C12" t="s">
        <v>561</v>
      </c>
      <c r="D12">
        <v>2242.7166659999998</v>
      </c>
    </row>
    <row r="13" spans="1:12">
      <c r="A13" t="s">
        <v>651</v>
      </c>
      <c r="B13" t="s">
        <v>562</v>
      </c>
      <c r="C13" t="s">
        <v>563</v>
      </c>
      <c r="D13">
        <v>3000</v>
      </c>
    </row>
    <row r="14" spans="1:12">
      <c r="A14" t="s">
        <v>651</v>
      </c>
      <c r="B14" t="s">
        <v>564</v>
      </c>
      <c r="C14" t="s">
        <v>565</v>
      </c>
      <c r="D14">
        <v>3630</v>
      </c>
    </row>
    <row r="15" spans="1:12">
      <c r="A15" t="s">
        <v>651</v>
      </c>
      <c r="B15" t="s">
        <v>566</v>
      </c>
      <c r="C15" t="s">
        <v>567</v>
      </c>
      <c r="D15">
        <v>4132.3033329999998</v>
      </c>
    </row>
    <row r="16" spans="1:12">
      <c r="A16" t="s">
        <v>651</v>
      </c>
      <c r="B16" t="s">
        <v>568</v>
      </c>
      <c r="C16" t="s">
        <v>569</v>
      </c>
      <c r="D16">
        <v>4613.9936360000002</v>
      </c>
    </row>
    <row r="17" spans="1:4">
      <c r="A17" t="s">
        <v>651</v>
      </c>
      <c r="B17" t="s">
        <v>570</v>
      </c>
      <c r="C17" t="s">
        <v>571</v>
      </c>
      <c r="D17">
        <v>5137.33</v>
      </c>
    </row>
    <row r="18" spans="1:4">
      <c r="A18" t="s">
        <v>651</v>
      </c>
      <c r="B18" t="s">
        <v>572</v>
      </c>
      <c r="C18" t="s">
        <v>549</v>
      </c>
      <c r="D18">
        <v>5804.92</v>
      </c>
    </row>
    <row r="19" spans="1:4">
      <c r="A19" t="s">
        <v>651</v>
      </c>
      <c r="B19" t="s">
        <v>573</v>
      </c>
      <c r="C19" t="s">
        <v>574</v>
      </c>
      <c r="D19">
        <v>6947.7670829999997</v>
      </c>
    </row>
    <row r="20" spans="1:4">
      <c r="A20" t="s">
        <v>659</v>
      </c>
      <c r="B20" t="s">
        <v>660</v>
      </c>
      <c r="C20" t="s">
        <v>63</v>
      </c>
      <c r="D20">
        <v>20.29</v>
      </c>
    </row>
    <row r="21" spans="1:4">
      <c r="A21" t="s">
        <v>659</v>
      </c>
      <c r="B21" t="s">
        <v>557</v>
      </c>
      <c r="C21" t="s">
        <v>67</v>
      </c>
      <c r="D21">
        <v>22</v>
      </c>
    </row>
    <row r="22" spans="1:4">
      <c r="A22" t="s">
        <v>659</v>
      </c>
      <c r="B22" t="s">
        <v>558</v>
      </c>
      <c r="C22" t="s">
        <v>559</v>
      </c>
      <c r="D22">
        <v>1466.6055550000001</v>
      </c>
    </row>
    <row r="23" spans="1:4">
      <c r="A23" t="s">
        <v>659</v>
      </c>
      <c r="B23" t="s">
        <v>560</v>
      </c>
      <c r="C23" t="s">
        <v>561</v>
      </c>
      <c r="D23">
        <v>2766.5058330000002</v>
      </c>
    </row>
    <row r="24" spans="1:4">
      <c r="A24" t="s">
        <v>659</v>
      </c>
      <c r="B24" t="s">
        <v>562</v>
      </c>
      <c r="C24" t="s">
        <v>563</v>
      </c>
      <c r="D24">
        <v>3803</v>
      </c>
    </row>
    <row r="25" spans="1:4">
      <c r="A25" t="s">
        <v>659</v>
      </c>
      <c r="B25" t="s">
        <v>564</v>
      </c>
      <c r="C25" t="s">
        <v>565</v>
      </c>
      <c r="D25">
        <v>4479.2633329999999</v>
      </c>
    </row>
    <row r="26" spans="1:4">
      <c r="A26" t="s">
        <v>659</v>
      </c>
      <c r="B26" t="s">
        <v>566</v>
      </c>
      <c r="C26" t="s">
        <v>567</v>
      </c>
      <c r="D26">
        <v>5093.3333329999996</v>
      </c>
    </row>
    <row r="27" spans="1:4">
      <c r="A27" t="s">
        <v>659</v>
      </c>
      <c r="B27" t="s">
        <v>568</v>
      </c>
      <c r="C27" t="s">
        <v>569</v>
      </c>
      <c r="D27">
        <v>5792.9272719999999</v>
      </c>
    </row>
    <row r="28" spans="1:4">
      <c r="A28" t="s">
        <v>659</v>
      </c>
      <c r="B28" t="s">
        <v>570</v>
      </c>
      <c r="C28" t="s">
        <v>571</v>
      </c>
      <c r="D28">
        <v>6676.1066659999997</v>
      </c>
    </row>
    <row r="29" spans="1:4">
      <c r="A29" t="s">
        <v>659</v>
      </c>
      <c r="B29" t="s">
        <v>572</v>
      </c>
      <c r="C29" t="s">
        <v>549</v>
      </c>
      <c r="D29">
        <v>7905.165833</v>
      </c>
    </row>
    <row r="30" spans="1:4">
      <c r="A30" t="s">
        <v>659</v>
      </c>
      <c r="B30" t="s">
        <v>573</v>
      </c>
      <c r="C30" t="s">
        <v>574</v>
      </c>
      <c r="D30">
        <v>10172.74583</v>
      </c>
    </row>
    <row r="31" spans="1:4">
      <c r="A31" t="s">
        <v>580</v>
      </c>
      <c r="B31" t="s">
        <v>550</v>
      </c>
      <c r="C31" t="s">
        <v>63</v>
      </c>
    </row>
    <row r="32" spans="1:4">
      <c r="A32" t="s">
        <v>580</v>
      </c>
      <c r="B32" t="s">
        <v>557</v>
      </c>
      <c r="C32" t="s">
        <v>67</v>
      </c>
      <c r="D32">
        <v>0.20804597699999999</v>
      </c>
    </row>
    <row r="33" spans="1:4">
      <c r="A33" t="s">
        <v>580</v>
      </c>
      <c r="B33" t="s">
        <v>558</v>
      </c>
      <c r="C33" t="s">
        <v>559</v>
      </c>
      <c r="D33">
        <v>31771.533329999998</v>
      </c>
    </row>
    <row r="34" spans="1:4">
      <c r="A34" t="s">
        <v>580</v>
      </c>
      <c r="B34" t="s">
        <v>560</v>
      </c>
      <c r="C34" t="s">
        <v>561</v>
      </c>
      <c r="D34">
        <v>67667.994250000003</v>
      </c>
    </row>
    <row r="35" spans="1:4">
      <c r="A35" t="s">
        <v>580</v>
      </c>
      <c r="B35" t="s">
        <v>562</v>
      </c>
      <c r="C35" t="s">
        <v>563</v>
      </c>
      <c r="D35">
        <v>105076.7414</v>
      </c>
    </row>
    <row r="36" spans="1:4">
      <c r="A36" t="s">
        <v>580</v>
      </c>
      <c r="B36" t="s">
        <v>564</v>
      </c>
      <c r="C36" t="s">
        <v>565</v>
      </c>
      <c r="D36">
        <v>154503.8885</v>
      </c>
    </row>
    <row r="37" spans="1:4">
      <c r="A37" t="s">
        <v>580</v>
      </c>
      <c r="B37" t="s">
        <v>566</v>
      </c>
      <c r="C37" t="s">
        <v>567</v>
      </c>
      <c r="D37">
        <v>226910.9621</v>
      </c>
    </row>
    <row r="38" spans="1:4">
      <c r="A38" t="s">
        <v>580</v>
      </c>
      <c r="B38" t="s">
        <v>568</v>
      </c>
      <c r="C38" t="s">
        <v>569</v>
      </c>
      <c r="D38">
        <v>347289.79710000003</v>
      </c>
    </row>
    <row r="39" spans="1:4">
      <c r="A39" t="s">
        <v>580</v>
      </c>
      <c r="B39" t="s">
        <v>570</v>
      </c>
      <c r="C39" t="s">
        <v>571</v>
      </c>
      <c r="D39">
        <v>569797.46609999996</v>
      </c>
    </row>
    <row r="40" spans="1:4">
      <c r="A40" t="s">
        <v>580</v>
      </c>
      <c r="B40" t="s">
        <v>572</v>
      </c>
      <c r="C40" t="s">
        <v>549</v>
      </c>
      <c r="D40">
        <v>1012326.03</v>
      </c>
    </row>
    <row r="41" spans="1:4">
      <c r="A41" t="s">
        <v>580</v>
      </c>
      <c r="B41" t="s">
        <v>573</v>
      </c>
      <c r="C41" t="s">
        <v>574</v>
      </c>
      <c r="D41">
        <v>2268302.9219999998</v>
      </c>
    </row>
    <row r="42" spans="1:4">
      <c r="A42" t="s">
        <v>556</v>
      </c>
      <c r="B42" t="s">
        <v>575</v>
      </c>
      <c r="C42" t="s">
        <v>63</v>
      </c>
    </row>
    <row r="43" spans="1:4">
      <c r="A43" t="s">
        <v>556</v>
      </c>
      <c r="B43" t="s">
        <v>557</v>
      </c>
      <c r="C43" t="s">
        <v>67</v>
      </c>
      <c r="D43">
        <v>0.104022989</v>
      </c>
    </row>
    <row r="44" spans="1:4">
      <c r="A44" t="s">
        <v>556</v>
      </c>
      <c r="B44" t="s">
        <v>558</v>
      </c>
      <c r="C44" t="s">
        <v>559</v>
      </c>
      <c r="D44">
        <v>624.13793099999998</v>
      </c>
    </row>
    <row r="45" spans="1:4">
      <c r="A45" t="s">
        <v>556</v>
      </c>
      <c r="B45" t="s">
        <v>560</v>
      </c>
      <c r="C45" t="s">
        <v>561</v>
      </c>
      <c r="D45">
        <v>2570.4037039999998</v>
      </c>
    </row>
    <row r="46" spans="1:4">
      <c r="A46" t="s">
        <v>556</v>
      </c>
      <c r="B46" t="s">
        <v>562</v>
      </c>
      <c r="C46" t="s">
        <v>563</v>
      </c>
      <c r="D46">
        <v>7826.065517</v>
      </c>
    </row>
    <row r="47" spans="1:4">
      <c r="A47" t="s">
        <v>556</v>
      </c>
      <c r="B47" t="s">
        <v>564</v>
      </c>
      <c r="C47" t="s">
        <v>565</v>
      </c>
      <c r="D47">
        <v>19978.343099999998</v>
      </c>
    </row>
    <row r="48" spans="1:4">
      <c r="A48" t="s">
        <v>556</v>
      </c>
      <c r="B48" t="s">
        <v>566</v>
      </c>
      <c r="C48" t="s">
        <v>567</v>
      </c>
      <c r="D48">
        <v>44698.470110000002</v>
      </c>
    </row>
    <row r="49" spans="1:4">
      <c r="A49" t="s">
        <v>556</v>
      </c>
      <c r="B49" t="s">
        <v>568</v>
      </c>
      <c r="C49" t="s">
        <v>569</v>
      </c>
      <c r="D49">
        <v>93201.789080000002</v>
      </c>
    </row>
    <row r="50" spans="1:4">
      <c r="A50" t="s">
        <v>556</v>
      </c>
      <c r="B50" t="s">
        <v>570</v>
      </c>
      <c r="C50" t="s">
        <v>571</v>
      </c>
      <c r="D50">
        <v>187271.65</v>
      </c>
    </row>
    <row r="51" spans="1:4">
      <c r="A51" t="s">
        <v>556</v>
      </c>
      <c r="B51" t="s">
        <v>572</v>
      </c>
      <c r="C51" t="s">
        <v>549</v>
      </c>
      <c r="D51">
        <v>452101.07179999998</v>
      </c>
    </row>
    <row r="52" spans="1:4">
      <c r="A52" t="s">
        <v>556</v>
      </c>
      <c r="B52" t="s">
        <v>573</v>
      </c>
      <c r="C52" t="s">
        <v>574</v>
      </c>
      <c r="D52">
        <v>1786193.1569999999</v>
      </c>
    </row>
  </sheetData>
  <mergeCells count="2">
    <mergeCell ref="A1:L1"/>
    <mergeCell ref="A2:L2"/>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praia</dc:creator>
  <cp:keywords/>
  <dc:description/>
  <cp:lastModifiedBy>Avril Macfarlane</cp:lastModifiedBy>
  <cp:revision/>
  <dcterms:created xsi:type="dcterms:W3CDTF">2025-02-12T13:10:23Z</dcterms:created>
  <dcterms:modified xsi:type="dcterms:W3CDTF">2025-05-07T23:57:09Z</dcterms:modified>
  <cp:category/>
  <cp:contentStatus/>
</cp:coreProperties>
</file>